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rta Petrášová\Desktop\"/>
    </mc:Choice>
  </mc:AlternateContent>
  <bookViews>
    <workbookView xWindow="240" yWindow="60" windowWidth="28800" windowHeight="14316" tabRatio="500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52511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212" i="3" l="1"/>
  <c r="E212" i="3"/>
  <c r="N212" i="3"/>
  <c r="L212" i="3"/>
  <c r="J212" i="3"/>
  <c r="I212" i="3"/>
  <c r="H212" i="3"/>
  <c r="W210" i="3"/>
  <c r="E210" i="3"/>
  <c r="N210" i="3"/>
  <c r="L210" i="3"/>
  <c r="J210" i="3"/>
  <c r="I210" i="3"/>
  <c r="H210" i="3"/>
  <c r="W208" i="3"/>
  <c r="E208" i="3"/>
  <c r="N208" i="3"/>
  <c r="L208" i="3"/>
  <c r="J208" i="3"/>
  <c r="I208" i="3"/>
  <c r="H208" i="3"/>
  <c r="N207" i="3"/>
  <c r="L207" i="3"/>
  <c r="J207" i="3"/>
  <c r="H207" i="3"/>
  <c r="W204" i="3"/>
  <c r="E204" i="3"/>
  <c r="N204" i="3"/>
  <c r="L204" i="3"/>
  <c r="J204" i="3"/>
  <c r="I204" i="3"/>
  <c r="H204" i="3"/>
  <c r="N203" i="3"/>
  <c r="L203" i="3"/>
  <c r="J203" i="3"/>
  <c r="H203" i="3"/>
  <c r="N202" i="3"/>
  <c r="L202" i="3"/>
  <c r="J202" i="3"/>
  <c r="H202" i="3"/>
  <c r="N201" i="3"/>
  <c r="L201" i="3"/>
  <c r="J201" i="3"/>
  <c r="H201" i="3"/>
  <c r="N200" i="3"/>
  <c r="L200" i="3"/>
  <c r="J200" i="3"/>
  <c r="H200" i="3"/>
  <c r="N199" i="3"/>
  <c r="L199" i="3"/>
  <c r="J199" i="3"/>
  <c r="I199" i="3"/>
  <c r="N198" i="3"/>
  <c r="L198" i="3"/>
  <c r="J198" i="3"/>
  <c r="H198" i="3"/>
  <c r="N197" i="3"/>
  <c r="L197" i="3"/>
  <c r="J197" i="3"/>
  <c r="H197" i="3"/>
  <c r="N196" i="3"/>
  <c r="L196" i="3"/>
  <c r="J196" i="3"/>
  <c r="I196" i="3"/>
  <c r="N195" i="3"/>
  <c r="L195" i="3"/>
  <c r="J195" i="3"/>
  <c r="I195" i="3"/>
  <c r="N194" i="3"/>
  <c r="L194" i="3"/>
  <c r="J194" i="3"/>
  <c r="I194" i="3"/>
  <c r="N192" i="3"/>
  <c r="L192" i="3"/>
  <c r="J192" i="3"/>
  <c r="H192" i="3"/>
  <c r="N191" i="3"/>
  <c r="L191" i="3"/>
  <c r="J191" i="3"/>
  <c r="H191" i="3"/>
  <c r="N190" i="3"/>
  <c r="L190" i="3"/>
  <c r="J190" i="3"/>
  <c r="H190" i="3"/>
  <c r="N189" i="3"/>
  <c r="L189" i="3"/>
  <c r="J189" i="3"/>
  <c r="H189" i="3"/>
  <c r="N188" i="3"/>
  <c r="L188" i="3"/>
  <c r="J188" i="3"/>
  <c r="H188" i="3"/>
  <c r="W185" i="3"/>
  <c r="E185" i="3"/>
  <c r="N185" i="3"/>
  <c r="L185" i="3"/>
  <c r="J185" i="3"/>
  <c r="I185" i="3"/>
  <c r="H185" i="3"/>
  <c r="N184" i="3"/>
  <c r="L184" i="3"/>
  <c r="J184" i="3"/>
  <c r="H184" i="3"/>
  <c r="N183" i="3"/>
  <c r="L183" i="3"/>
  <c r="J183" i="3"/>
  <c r="I183" i="3"/>
  <c r="N182" i="3"/>
  <c r="L182" i="3"/>
  <c r="J182" i="3"/>
  <c r="H182" i="3"/>
  <c r="N181" i="3"/>
  <c r="L181" i="3"/>
  <c r="J181" i="3"/>
  <c r="I181" i="3"/>
  <c r="N180" i="3"/>
  <c r="L180" i="3"/>
  <c r="J180" i="3"/>
  <c r="H180" i="3"/>
  <c r="N179" i="3"/>
  <c r="L179" i="3"/>
  <c r="J179" i="3"/>
  <c r="I179" i="3"/>
  <c r="N178" i="3"/>
  <c r="L178" i="3"/>
  <c r="J178" i="3"/>
  <c r="H178" i="3"/>
  <c r="N177" i="3"/>
  <c r="L177" i="3"/>
  <c r="J177" i="3"/>
  <c r="I177" i="3"/>
  <c r="N176" i="3"/>
  <c r="L176" i="3"/>
  <c r="J176" i="3"/>
  <c r="H176" i="3"/>
  <c r="N175" i="3"/>
  <c r="L175" i="3"/>
  <c r="J175" i="3"/>
  <c r="H175" i="3"/>
  <c r="N174" i="3"/>
  <c r="L174" i="3"/>
  <c r="J174" i="3"/>
  <c r="I174" i="3"/>
  <c r="N173" i="3"/>
  <c r="L173" i="3"/>
  <c r="J173" i="3"/>
  <c r="I173" i="3"/>
  <c r="N172" i="3"/>
  <c r="L172" i="3"/>
  <c r="J172" i="3"/>
  <c r="I172" i="3"/>
  <c r="N170" i="3"/>
  <c r="L170" i="3"/>
  <c r="J170" i="3"/>
  <c r="H170" i="3"/>
  <c r="N169" i="3"/>
  <c r="L169" i="3"/>
  <c r="J169" i="3"/>
  <c r="H169" i="3"/>
  <c r="N168" i="3"/>
  <c r="L168" i="3"/>
  <c r="J168" i="3"/>
  <c r="I168" i="3"/>
  <c r="N167" i="3"/>
  <c r="L167" i="3"/>
  <c r="J167" i="3"/>
  <c r="I167" i="3"/>
  <c r="N166" i="3"/>
  <c r="L166" i="3"/>
  <c r="J166" i="3"/>
  <c r="H166" i="3"/>
  <c r="N165" i="3"/>
  <c r="L165" i="3"/>
  <c r="J165" i="3"/>
  <c r="I165" i="3"/>
  <c r="N164" i="3"/>
  <c r="L164" i="3"/>
  <c r="J164" i="3"/>
  <c r="I164" i="3"/>
  <c r="N163" i="3"/>
  <c r="L163" i="3"/>
  <c r="J163" i="3"/>
  <c r="I163" i="3"/>
  <c r="N162" i="3"/>
  <c r="L162" i="3"/>
  <c r="J162" i="3"/>
  <c r="I162" i="3"/>
  <c r="N160" i="3"/>
  <c r="L160" i="3"/>
  <c r="J160" i="3"/>
  <c r="H160" i="3"/>
  <c r="N159" i="3"/>
  <c r="L159" i="3"/>
  <c r="J159" i="3"/>
  <c r="I159" i="3"/>
  <c r="N157" i="3"/>
  <c r="L157" i="3"/>
  <c r="J157" i="3"/>
  <c r="H157" i="3"/>
  <c r="W153" i="3"/>
  <c r="E153" i="3"/>
  <c r="N153" i="3"/>
  <c r="L153" i="3"/>
  <c r="J153" i="3"/>
  <c r="I153" i="3"/>
  <c r="H153" i="3"/>
  <c r="W151" i="3"/>
  <c r="E151" i="3"/>
  <c r="N151" i="3"/>
  <c r="L151" i="3"/>
  <c r="J151" i="3"/>
  <c r="I151" i="3"/>
  <c r="H151" i="3"/>
  <c r="N150" i="3"/>
  <c r="L150" i="3"/>
  <c r="J150" i="3"/>
  <c r="H150" i="3"/>
  <c r="N149" i="3"/>
  <c r="L149" i="3"/>
  <c r="J149" i="3"/>
  <c r="I149" i="3"/>
  <c r="N148" i="3"/>
  <c r="L148" i="3"/>
  <c r="J148" i="3"/>
  <c r="H148" i="3"/>
  <c r="W144" i="3"/>
  <c r="E144" i="3"/>
  <c r="N144" i="3"/>
  <c r="L144" i="3"/>
  <c r="J144" i="3"/>
  <c r="I144" i="3"/>
  <c r="H144" i="3"/>
  <c r="W142" i="3"/>
  <c r="E142" i="3"/>
  <c r="N142" i="3"/>
  <c r="L142" i="3"/>
  <c r="J142" i="3"/>
  <c r="I142" i="3"/>
  <c r="H142" i="3"/>
  <c r="N141" i="3"/>
  <c r="L141" i="3"/>
  <c r="J141" i="3"/>
  <c r="H141" i="3"/>
  <c r="N140" i="3"/>
  <c r="L140" i="3"/>
  <c r="J140" i="3"/>
  <c r="H140" i="3"/>
  <c r="N139" i="3"/>
  <c r="L139" i="3"/>
  <c r="J139" i="3"/>
  <c r="H139" i="3"/>
  <c r="N137" i="3"/>
  <c r="L137" i="3"/>
  <c r="J137" i="3"/>
  <c r="H137" i="3"/>
  <c r="N136" i="3"/>
  <c r="L136" i="3"/>
  <c r="J136" i="3"/>
  <c r="H136" i="3"/>
  <c r="N135" i="3"/>
  <c r="L135" i="3"/>
  <c r="J135" i="3"/>
  <c r="H135" i="3"/>
  <c r="N133" i="3"/>
  <c r="L133" i="3"/>
  <c r="J133" i="3"/>
  <c r="H133" i="3"/>
  <c r="N132" i="3"/>
  <c r="L132" i="3"/>
  <c r="J132" i="3"/>
  <c r="H132" i="3"/>
  <c r="N131" i="3"/>
  <c r="L131" i="3"/>
  <c r="J131" i="3"/>
  <c r="H131" i="3"/>
  <c r="N128" i="3"/>
  <c r="L128" i="3"/>
  <c r="J128" i="3"/>
  <c r="H128" i="3"/>
  <c r="N126" i="3"/>
  <c r="L126" i="3"/>
  <c r="J126" i="3"/>
  <c r="I126" i="3"/>
  <c r="N124" i="3"/>
  <c r="L124" i="3"/>
  <c r="J124" i="3"/>
  <c r="H124" i="3"/>
  <c r="N122" i="3"/>
  <c r="L122" i="3"/>
  <c r="J122" i="3"/>
  <c r="I122" i="3"/>
  <c r="N120" i="3"/>
  <c r="L120" i="3"/>
  <c r="J120" i="3"/>
  <c r="H120" i="3"/>
  <c r="N119" i="3"/>
  <c r="L119" i="3"/>
  <c r="J119" i="3"/>
  <c r="H119" i="3"/>
  <c r="N118" i="3"/>
  <c r="L118" i="3"/>
  <c r="J118" i="3"/>
  <c r="H118" i="3"/>
  <c r="N116" i="3"/>
  <c r="L116" i="3"/>
  <c r="J116" i="3"/>
  <c r="H116" i="3"/>
  <c r="N115" i="3"/>
  <c r="L115" i="3"/>
  <c r="J115" i="3"/>
  <c r="I115" i="3"/>
  <c r="N113" i="3"/>
  <c r="L113" i="3"/>
  <c r="J113" i="3"/>
  <c r="H113" i="3"/>
  <c r="W110" i="3"/>
  <c r="E110" i="3"/>
  <c r="N110" i="3"/>
  <c r="L110" i="3"/>
  <c r="J110" i="3"/>
  <c r="I110" i="3"/>
  <c r="H110" i="3"/>
  <c r="N109" i="3"/>
  <c r="L109" i="3"/>
  <c r="J109" i="3"/>
  <c r="H109" i="3"/>
  <c r="W106" i="3"/>
  <c r="E106" i="3"/>
  <c r="N106" i="3"/>
  <c r="L106" i="3"/>
  <c r="J106" i="3"/>
  <c r="I106" i="3"/>
  <c r="H106" i="3"/>
  <c r="N104" i="3"/>
  <c r="L104" i="3"/>
  <c r="J104" i="3"/>
  <c r="I104" i="3"/>
  <c r="N102" i="3"/>
  <c r="L102" i="3"/>
  <c r="J102" i="3"/>
  <c r="I102" i="3"/>
  <c r="N100" i="3"/>
  <c r="L100" i="3"/>
  <c r="J100" i="3"/>
  <c r="I100" i="3"/>
  <c r="N98" i="3"/>
  <c r="L98" i="3"/>
  <c r="J98" i="3"/>
  <c r="H98" i="3"/>
  <c r="N96" i="3"/>
  <c r="L96" i="3"/>
  <c r="J96" i="3"/>
  <c r="I96" i="3"/>
  <c r="N95" i="3"/>
  <c r="L95" i="3"/>
  <c r="J95" i="3"/>
  <c r="H95" i="3"/>
  <c r="N94" i="3"/>
  <c r="L94" i="3"/>
  <c r="J94" i="3"/>
  <c r="H94" i="3"/>
  <c r="N93" i="3"/>
  <c r="L93" i="3"/>
  <c r="J93" i="3"/>
  <c r="I93" i="3"/>
  <c r="N92" i="3"/>
  <c r="L92" i="3"/>
  <c r="J92" i="3"/>
  <c r="I92" i="3"/>
  <c r="N91" i="3"/>
  <c r="L91" i="3"/>
  <c r="J91" i="3"/>
  <c r="I91" i="3"/>
  <c r="N89" i="3"/>
  <c r="L89" i="3"/>
  <c r="J89" i="3"/>
  <c r="I89" i="3"/>
  <c r="N88" i="3"/>
  <c r="L88" i="3"/>
  <c r="J88" i="3"/>
  <c r="I88" i="3"/>
  <c r="N86" i="3"/>
  <c r="L86" i="3"/>
  <c r="J86" i="3"/>
  <c r="I86" i="3"/>
  <c r="N85" i="3"/>
  <c r="L85" i="3"/>
  <c r="J85" i="3"/>
  <c r="I85" i="3"/>
  <c r="N83" i="3"/>
  <c r="L83" i="3"/>
  <c r="J83" i="3"/>
  <c r="I83" i="3"/>
  <c r="N81" i="3"/>
  <c r="L81" i="3"/>
  <c r="J81" i="3"/>
  <c r="H81" i="3"/>
  <c r="N78" i="3"/>
  <c r="L78" i="3"/>
  <c r="J78" i="3"/>
  <c r="H78" i="3"/>
  <c r="N75" i="3"/>
  <c r="L75" i="3"/>
  <c r="J75" i="3"/>
  <c r="H75" i="3"/>
  <c r="N72" i="3"/>
  <c r="L72" i="3"/>
  <c r="J72" i="3"/>
  <c r="H72" i="3"/>
  <c r="N70" i="3"/>
  <c r="L70" i="3"/>
  <c r="J70" i="3"/>
  <c r="H70" i="3"/>
  <c r="W67" i="3"/>
  <c r="E67" i="3"/>
  <c r="N67" i="3"/>
  <c r="L67" i="3"/>
  <c r="J67" i="3"/>
  <c r="I67" i="3"/>
  <c r="H67" i="3"/>
  <c r="N65" i="3"/>
  <c r="L65" i="3"/>
  <c r="J65" i="3"/>
  <c r="H65" i="3"/>
  <c r="W62" i="3"/>
  <c r="E62" i="3"/>
  <c r="N62" i="3"/>
  <c r="L62" i="3"/>
  <c r="J62" i="3"/>
  <c r="I62" i="3"/>
  <c r="H62" i="3"/>
  <c r="N60" i="3"/>
  <c r="L60" i="3"/>
  <c r="J60" i="3"/>
  <c r="I60" i="3"/>
  <c r="N57" i="3"/>
  <c r="L57" i="3"/>
  <c r="J57" i="3"/>
  <c r="H57" i="3"/>
  <c r="N54" i="3"/>
  <c r="L54" i="3"/>
  <c r="J54" i="3"/>
  <c r="H54" i="3"/>
  <c r="W51" i="3"/>
  <c r="E51" i="3"/>
  <c r="N51" i="3"/>
  <c r="L51" i="3"/>
  <c r="J51" i="3"/>
  <c r="I51" i="3"/>
  <c r="H51" i="3"/>
  <c r="N49" i="3"/>
  <c r="L49" i="3"/>
  <c r="J49" i="3"/>
  <c r="H49" i="3"/>
  <c r="W46" i="3"/>
  <c r="E46" i="3"/>
  <c r="N46" i="3"/>
  <c r="L46" i="3"/>
  <c r="J46" i="3"/>
  <c r="I46" i="3"/>
  <c r="H46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N40" i="3"/>
  <c r="L40" i="3"/>
  <c r="J40" i="3"/>
  <c r="H40" i="3"/>
  <c r="N39" i="3"/>
  <c r="L39" i="3"/>
  <c r="J39" i="3"/>
  <c r="H39" i="3"/>
  <c r="N38" i="3"/>
  <c r="L38" i="3"/>
  <c r="J38" i="3"/>
  <c r="H38" i="3"/>
  <c r="N36" i="3"/>
  <c r="L36" i="3"/>
  <c r="J36" i="3"/>
  <c r="I36" i="3"/>
  <c r="N35" i="3"/>
  <c r="L35" i="3"/>
  <c r="J35" i="3"/>
  <c r="H35" i="3"/>
  <c r="N34" i="3"/>
  <c r="L34" i="3"/>
  <c r="J34" i="3"/>
  <c r="H34" i="3"/>
  <c r="N33" i="3"/>
  <c r="L33" i="3"/>
  <c r="J33" i="3"/>
  <c r="H33" i="3"/>
  <c r="N32" i="3"/>
  <c r="L32" i="3"/>
  <c r="J32" i="3"/>
  <c r="H32" i="3"/>
  <c r="N31" i="3"/>
  <c r="L31" i="3"/>
  <c r="J31" i="3"/>
  <c r="H31" i="3"/>
  <c r="N29" i="3"/>
  <c r="L29" i="3"/>
  <c r="J29" i="3"/>
  <c r="H29" i="3"/>
  <c r="N26" i="3"/>
  <c r="L26" i="3"/>
  <c r="J26" i="3"/>
  <c r="H26" i="3"/>
  <c r="N25" i="3"/>
  <c r="L25" i="3"/>
  <c r="J25" i="3"/>
  <c r="H25" i="3"/>
  <c r="N23" i="3"/>
  <c r="L23" i="3"/>
  <c r="J23" i="3"/>
  <c r="H23" i="3"/>
  <c r="N22" i="3"/>
  <c r="L22" i="3"/>
  <c r="J22" i="3"/>
  <c r="H22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6" i="3"/>
  <c r="L16" i="3"/>
  <c r="J16" i="3"/>
  <c r="H16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<sst xmlns="http://schemas.openxmlformats.org/spreadsheetml/2006/main" count="1518" uniqueCount="440">
  <si>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</si>
  <si>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</si>
  <si>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</si>
  <si>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</si>
  <si>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</si>
  <si>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</si>
  <si>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</si>
  <si>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</si>
  <si>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</si>
  <si>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</si>
  <si>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</si>
  <si>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</si>
  <si>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</si>
  <si>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</si>
  <si>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</si>
  <si>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</si>
  <si>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</si>
  <si>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</si>
  <si>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</si>
  <si>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</si>
  <si>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</si>
  <si>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</si>
  <si>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</si>
  <si>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</si>
  <si>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</si>
  <si>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</si>
  <si>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</si>
  <si>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</si>
  <si>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</si>
  <si>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</si>
  <si>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</si>
  <si>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</si>
  <si>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</si>
  <si>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</si>
  <si>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</si>
  <si>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</si>
  <si>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</si>
  <si>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</si>
  <si>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</si>
  <si>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</si>
  <si>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</si>
  <si>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</si>
  <si>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</si>
  <si>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</si>
  <si>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</si>
  <si>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</si>
  <si>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</si>
  <si>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</si>
  <si>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</si>
  <si>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</si>
  <si>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</si>
  <si>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</si>
  <si>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</si>
  <si>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</si>
  <si>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</si>
  <si>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</si>
  <si>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</si>
  <si>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</si>
  <si>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</si>
  <si>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</si>
  <si>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</si>
  <si>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</si>
  <si>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</si>
  <si>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</si>
  <si>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</si>
  <si>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</si>
  <si>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</si>
  <si>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</si>
  <si>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</si>
  <si>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</si>
  <si>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</si>
  <si>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Mesto Trenčín </t>
  </si>
  <si>
    <t xml:space="preserve">Spracoval:                                         </t>
  </si>
  <si>
    <t xml:space="preserve">Projektant: AG-SPOL s.r.o., </t>
  </si>
  <si>
    <t xml:space="preserve">JKSO : </t>
  </si>
  <si>
    <t>Dátum: 19.04.2022</t>
  </si>
  <si>
    <t>Stavba : Cyklotrasy</t>
  </si>
  <si>
    <t>Objekt : SO  Bratislavská - most - križovatka Zlatovská - Žabinská</t>
  </si>
  <si>
    <t>M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</si>
  <si>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</si>
  <si>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</si>
  <si>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</si>
  <si>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</si>
  <si>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</si>
  <si>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</si>
  <si>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</si>
  <si>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113106121</t>
  </si>
  <si>
    <t>Rozobratie dlažby pre chodcov z betón. dlaždíc alebo tvárnic</t>
  </si>
  <si>
    <t>m2</t>
  </si>
  <si>
    <t xml:space="preserve">                    </t>
  </si>
  <si>
    <t>45.11.11</t>
  </si>
  <si>
    <t>EK</t>
  </si>
  <si>
    <t>S</t>
  </si>
  <si>
    <t>5,00+5,00 =   10,000</t>
  </si>
  <si>
    <t>221</t>
  </si>
  <si>
    <t>113107112</t>
  </si>
  <si>
    <t>Odstránenie podkladov alebo krytov z kameniva ťaž. hr. do 20 cm, do 200 m2</t>
  </si>
  <si>
    <t>113107131</t>
  </si>
  <si>
    <t>Odstránenie podkladov alebo krytov z betónu prost. hr. do 15 cm, do 200 m2</t>
  </si>
  <si>
    <t>113107141</t>
  </si>
  <si>
    <t>Odstránenie podkladov alebo krytov živičných hr. do 5 cm, do 200 m2</t>
  </si>
  <si>
    <t>113151113</t>
  </si>
  <si>
    <t>Frézovanie živ. krytu hr. do 4 cm, š. do 75 cm alebo do 500m2</t>
  </si>
  <si>
    <t>113151115</t>
  </si>
  <si>
    <t>Frézovanie živ. krytu hr. do 6 cm, š. do 75 cm alebo do 500m2</t>
  </si>
  <si>
    <t>"preplátovnie"  12,00 =   12,000</t>
  </si>
  <si>
    <t>113202111</t>
  </si>
  <si>
    <t>Vytrhanie krajníkov alebo obrubníkov stojatých</t>
  </si>
  <si>
    <t>m</t>
  </si>
  <si>
    <t>001</t>
  </si>
  <si>
    <t>122202202</t>
  </si>
  <si>
    <t>Odkopávky pre cesty v horn. tr. 3 nad 100 do 1 000 m3</t>
  </si>
  <si>
    <t>m3</t>
  </si>
  <si>
    <t>45.11.24</t>
  </si>
  <si>
    <t>54,00+63,00 =   117,000</t>
  </si>
  <si>
    <t>122202209</t>
  </si>
  <si>
    <t>Príplatok za lepivosť  horn. tr. 3 pre cesty</t>
  </si>
  <si>
    <t>162701105</t>
  </si>
  <si>
    <t>Vodorovné premiestnenie výkopu do 10000 m horn. tr. 1-4</t>
  </si>
  <si>
    <t>45.11.21</t>
  </si>
  <si>
    <t>"výkop"               117,00 =   117,000</t>
  </si>
  <si>
    <t>"násyp"              -12,00 =   -12,000</t>
  </si>
  <si>
    <t>162701109</t>
  </si>
  <si>
    <t>Príplatok za každých ďalších 1000 m nad 10000 m horn. tr. 1-4</t>
  </si>
  <si>
    <t>105,00*7 =   735,000</t>
  </si>
  <si>
    <t>167101102</t>
  </si>
  <si>
    <t>Nakladanie výkopku nad 100 m3 v horn. tr. 1-4</t>
  </si>
  <si>
    <t>171101104</t>
  </si>
  <si>
    <t>Násypy z hornín súdržných zhutnených do 102% PS</t>
  </si>
  <si>
    <t>171201202</t>
  </si>
  <si>
    <t>Uloženie sypaniny na skládky nad 100 do 1 000 m3</t>
  </si>
  <si>
    <t>171201211</t>
  </si>
  <si>
    <t>Poplatok za uloženie odpadu zo sypaniny na skládke</t>
  </si>
  <si>
    <t>180402111</t>
  </si>
  <si>
    <t>Založenie parkového trávnika výsevom v rovine</t>
  </si>
  <si>
    <t>MAT</t>
  </si>
  <si>
    <t>005724000</t>
  </si>
  <si>
    <t>Zmes trávna parková sídlisková</t>
  </si>
  <si>
    <t>kg</t>
  </si>
  <si>
    <t>01.11.92</t>
  </si>
  <si>
    <t>EZ</t>
  </si>
  <si>
    <t>29,00/100,00*4,00 =   1,160</t>
  </si>
  <si>
    <t>231</t>
  </si>
  <si>
    <t>182001111</t>
  </si>
  <si>
    <t>Plošná úprava terénu, nerovnosti do +-10 cm v rovine</t>
  </si>
  <si>
    <t>183403152</t>
  </si>
  <si>
    <t>Obrobenie pôdy vláčením v rovine</t>
  </si>
  <si>
    <t>183403153</t>
  </si>
  <si>
    <t>Obrobenie pôdy hrabanim v rovine</t>
  </si>
  <si>
    <t>183403161</t>
  </si>
  <si>
    <t>Obrobenie pôdy valcovaním v rovine</t>
  </si>
  <si>
    <t>185803111</t>
  </si>
  <si>
    <t>Ošetrenie trávnika v rovine</t>
  </si>
  <si>
    <t>185803211</t>
  </si>
  <si>
    <t>Uvalcovanie trávnika v rovine</t>
  </si>
  <si>
    <t>185803411</t>
  </si>
  <si>
    <t>Vyhrabanie trávnika v rovine</t>
  </si>
  <si>
    <t>185851111</t>
  </si>
  <si>
    <t>Dovoz vody pre zálievku rastlín do 6 km</t>
  </si>
  <si>
    <t>18585-1111</t>
  </si>
  <si>
    <t xml:space="preserve">1 - ZEMNE PRÁCE  spolu: </t>
  </si>
  <si>
    <t>2 - ZÁKLADY</t>
  </si>
  <si>
    <t>215901101</t>
  </si>
  <si>
    <t>Zhutnenie podložia z hor. súdr. do 92%PS a nesúdr. Id do 0,8</t>
  </si>
  <si>
    <t>123,00 =   123,000</t>
  </si>
  <si>
    <t xml:space="preserve">2 - ZÁKLADY  spolu: </t>
  </si>
  <si>
    <t>3 - ZVISLÉ A KOMPLETNÉ KONŠTRUKCIE</t>
  </si>
  <si>
    <t>015</t>
  </si>
  <si>
    <t>338171112</t>
  </si>
  <si>
    <t>Osadzovanie stĺpikov plot. oceľ. do 2 m so zabetónovaním</t>
  </si>
  <si>
    <t>kus</t>
  </si>
  <si>
    <t>45.21.64</t>
  </si>
  <si>
    <t>"zábradlie"</t>
  </si>
  <si>
    <t>16 =   16,000</t>
  </si>
  <si>
    <t>338171123</t>
  </si>
  <si>
    <t>Osadzovanie stĺpikov oceľ. do 2,6 m so zabet.</t>
  </si>
  <si>
    <t>"nová"   1 =   1,000</t>
  </si>
  <si>
    <t>"spätná"   2 =   2,000</t>
  </si>
  <si>
    <t>404459610</t>
  </si>
  <si>
    <t>Stĺpik Al 60/5 hladký drážkový</t>
  </si>
  <si>
    <t>31.50.24</t>
  </si>
  <si>
    <t>3,00 =   3,000</t>
  </si>
  <si>
    <t xml:space="preserve">3 - ZVISLÉ A KOMPLETNÉ KONŠTRUKCIE  spolu: </t>
  </si>
  <si>
    <t>4 - VODOROVNÉ KONŠTRUKCIE</t>
  </si>
  <si>
    <t>451577777</t>
  </si>
  <si>
    <t>Podklad pod dlažbu z kameniva ťaženého hr. do 10 cm</t>
  </si>
  <si>
    <t>45.23.11</t>
  </si>
  <si>
    <t xml:space="preserve">4 - VODOROVNÉ KONŠTRUKCIE  spolu: </t>
  </si>
  <si>
    <t>5 - KOMUNIKÁCIE</t>
  </si>
  <si>
    <t>5648611112</t>
  </si>
  <si>
    <t>Štrkodrva 0/63, STN EN 13285 hr. 20 cm</t>
  </si>
  <si>
    <t>573211111</t>
  </si>
  <si>
    <t>Postrek živičný spojovací z cestného asfaltu do 0,7 kg/m2</t>
  </si>
  <si>
    <t>45.23.12</t>
  </si>
  <si>
    <t>"preplátovanie"</t>
  </si>
  <si>
    <t>41,00*0,50*2 =   41,000</t>
  </si>
  <si>
    <t>5771351412</t>
  </si>
  <si>
    <t>Asfaltový beton AC/11 O; CA 45/80-75; I; STN EN 13108-1  hr. 40 mm</t>
  </si>
  <si>
    <t>41,00*0,50 =   20,500</t>
  </si>
  <si>
    <t>577154131.1</t>
  </si>
  <si>
    <t>Asfaltový beton AC-16L; CA 35/50-75; I; STN EN 13108-1 hr. 60 mm</t>
  </si>
  <si>
    <t>584921140</t>
  </si>
  <si>
    <t>Montáž dočasného dopravného značenia</t>
  </si>
  <si>
    <t>2+1+3+1+1+2+2+2+9 =   23,000</t>
  </si>
  <si>
    <t>40445216</t>
  </si>
  <si>
    <t>Značka dopravná výstraž. reflexná A 4b</t>
  </si>
  <si>
    <t>1+1 =   2,000</t>
  </si>
  <si>
    <t>404452161</t>
  </si>
  <si>
    <t>Značka dopravná výstraž. reflexná A 4a</t>
  </si>
  <si>
    <t>4044522701</t>
  </si>
  <si>
    <t>Značka dopravná výstraž. reflexná A 19</t>
  </si>
  <si>
    <t>1+1+1 =   3,000</t>
  </si>
  <si>
    <t>404453501</t>
  </si>
  <si>
    <t>Značka dopravná zákaz. reflexná AL B31a</t>
  </si>
  <si>
    <t>404454130</t>
  </si>
  <si>
    <t>Značka dopravná príkaz. reflexná AL C6b</t>
  </si>
  <si>
    <t>4044545832</t>
  </si>
  <si>
    <t>Značka dopravná 1000x1500 C16</t>
  </si>
  <si>
    <t>404457135</t>
  </si>
  <si>
    <t>Z2a (Z2b) Zábrana 1000x200 mm AL lisovaná</t>
  </si>
  <si>
    <t>404457300</t>
  </si>
  <si>
    <t>Z4a Smerová doska 250x1000 mm AL lemovaná</t>
  </si>
  <si>
    <t>584921150</t>
  </si>
  <si>
    <t>Demontáž dočasného dopravného značenia</t>
  </si>
  <si>
    <t>596811111</t>
  </si>
  <si>
    <t>Kladenie betónovej dlažby do lôžka z kameniva ťaženého</t>
  </si>
  <si>
    <t>592450251</t>
  </si>
  <si>
    <t>Dlažba betónová hr. 60 mm</t>
  </si>
  <si>
    <t>26.61.11</t>
  </si>
  <si>
    <t>123,00*1.01 =   124,230</t>
  </si>
  <si>
    <t>596841111</t>
  </si>
  <si>
    <t>Kladenie betónovej dlažby do lôžka z cem. malty</t>
  </si>
  <si>
    <t>4,60+2,40+0,40 =   7,400</t>
  </si>
  <si>
    <t>5924500010</t>
  </si>
  <si>
    <t>Dlažba pre nevidiacich - signálny pás  200x200</t>
  </si>
  <si>
    <t>(0,51+10,49+0,50)*0,40*1,01 =   4,646</t>
  </si>
  <si>
    <t>5924500011</t>
  </si>
  <si>
    <t>Dlažba pre nevidiacich - varovný pás 200x200</t>
  </si>
  <si>
    <t>3,00*0,40*2*1,01 =   2,424</t>
  </si>
  <si>
    <t>5924500012</t>
  </si>
  <si>
    <t>Dlažba pre nevidiacich - vodiaci pás  400x400 mm</t>
  </si>
  <si>
    <t>0,50*0,40*2*1,01 =   0,404</t>
  </si>
  <si>
    <t xml:space="preserve">5 - KOMUNIKÁCIE  spolu: </t>
  </si>
  <si>
    <t>8 - RÚROVÉ VEDENIA</t>
  </si>
  <si>
    <t>899331111</t>
  </si>
  <si>
    <t>Výšková úprava vstupu alebo vpuste do 20 cm zvýšením poklopu</t>
  </si>
  <si>
    <t xml:space="preserve">8 - RÚROVÉ VEDENIA  spolu: </t>
  </si>
  <si>
    <t>9 - OSTATNÉ KONŠTRUKCIE A PRÁCE</t>
  </si>
  <si>
    <t>914001111</t>
  </si>
  <si>
    <t>Osadenie zvislých cest. dopr. značiek na stĺpiky, konzoly alebo objekty</t>
  </si>
  <si>
    <t>"E16a"  1 =   1,000</t>
  </si>
  <si>
    <t>4044563511</t>
  </si>
  <si>
    <t>Značka dopravná inform. reflexná AL E16b</t>
  </si>
  <si>
    <t>915712111</t>
  </si>
  <si>
    <t>Vodorovné značenie krytov striek. farbou, vodiace pásiky š.25 cm</t>
  </si>
  <si>
    <t>45.23.15</t>
  </si>
  <si>
    <t>1,30*12*2 =   31,200</t>
  </si>
  <si>
    <t>915719211</t>
  </si>
  <si>
    <t>Príplatok za reflexnú úpravu balotinovú, vodiace pásiky š. 25 cm</t>
  </si>
  <si>
    <t>915791111</t>
  </si>
  <si>
    <t>Predznač. pre vodor. znač. náter. hmot., del. čiary, pásiky</t>
  </si>
  <si>
    <t>916561111</t>
  </si>
  <si>
    <t>Osadenie záhonového obrubníka betónového do lôžka z betónu s bočnou oporou</t>
  </si>
  <si>
    <t>18,00 =   18,000</t>
  </si>
  <si>
    <t>592172101</t>
  </si>
  <si>
    <t>Obrubník parkový 100x5x20</t>
  </si>
  <si>
    <t>18.00*1,01 =   18,180</t>
  </si>
  <si>
    <t>917862111</t>
  </si>
  <si>
    <t>Osadenie chodník. obrubníka betónového stojatého s oporou do lôžka z betónu</t>
  </si>
  <si>
    <t>44,70 =   44,700</t>
  </si>
  <si>
    <t>592174510</t>
  </si>
  <si>
    <t>Obrubník chodníkový ABO 2-15 100x15x25</t>
  </si>
  <si>
    <t>44,70*1,01 =   45,147</t>
  </si>
  <si>
    <t>918101111</t>
  </si>
  <si>
    <t>Lôžko pod obrubníky, krajníky, obruby z betónu tr. B 12,5 - B 15</t>
  </si>
  <si>
    <t>18,00*0,25*0,30 =   1,350</t>
  </si>
  <si>
    <t>44,70*0,35*0,30 =   4,694</t>
  </si>
  <si>
    <t>9197262121</t>
  </si>
  <si>
    <t>Aplikácia pružnej asfaltovej zálievky</t>
  </si>
  <si>
    <t>919735122</t>
  </si>
  <si>
    <t>Rezanie stávajúceho betónového krytu alebo podkladu hr. do 10 cm</t>
  </si>
  <si>
    <t>966006132</t>
  </si>
  <si>
    <t>Odstránenie dopravných značiek so stĺpikmi s bet. pätkami</t>
  </si>
  <si>
    <t>"IP6"    2 =   2,000</t>
  </si>
  <si>
    <t>979082212</t>
  </si>
  <si>
    <t>Vodor. doprava sute po suchu do 50 m</t>
  </si>
  <si>
    <t>t</t>
  </si>
  <si>
    <t>979082213</t>
  </si>
  <si>
    <t>Vodor. doprava sute po suchu do 1 km</t>
  </si>
  <si>
    <t>979082219</t>
  </si>
  <si>
    <t>Príplatok za každý ďalší 1 km sute</t>
  </si>
  <si>
    <t>96,219*17 =   1635,723</t>
  </si>
  <si>
    <t>979087212</t>
  </si>
  <si>
    <t>Nakladanie sute na dopravný prostriedok</t>
  </si>
  <si>
    <t>979131410</t>
  </si>
  <si>
    <t>Poplatok za ulož.a znešk.stav.sute na urč.sklád. -z demol.vozoviek "O"-ost.odpad</t>
  </si>
  <si>
    <t>97913-1410</t>
  </si>
  <si>
    <t>998223011</t>
  </si>
  <si>
    <t>Presun hmôt pre pozemné komunikácie, kryt dláždený</t>
  </si>
  <si>
    <t>99822-3011</t>
  </si>
  <si>
    <t xml:space="preserve">9 - OSTATNÉ KONŠTRUKCIE A PRÁCE  spolu: </t>
  </si>
  <si>
    <t xml:space="preserve">PRÁCE A DODÁVKY HSV  spolu: </t>
  </si>
  <si>
    <t>PRÁCE A DODÁVKY PSV</t>
  </si>
  <si>
    <t>767 - Konštrukcie doplnk. kovové stavebné</t>
  </si>
  <si>
    <t>767</t>
  </si>
  <si>
    <t>767161120</t>
  </si>
  <si>
    <t>Montáž zábradlia rovného z rúrok do muriva, do 30 kg</t>
  </si>
  <si>
    <t>I</t>
  </si>
  <si>
    <t>45.42.12</t>
  </si>
  <si>
    <t>IK</t>
  </si>
  <si>
    <t>553042360</t>
  </si>
  <si>
    <t>Zábradlie atypické</t>
  </si>
  <si>
    <t>28.12.10</t>
  </si>
  <si>
    <t>IZ</t>
  </si>
  <si>
    <t>998767202</t>
  </si>
  <si>
    <t>Presun hmôt pre kovové stav. doplnk. konštr. v objektoch výšky do 12 m</t>
  </si>
  <si>
    <t>99876-7202</t>
  </si>
  <si>
    <t xml:space="preserve">767 - Konštrukcie doplnk. kovové stavebné  spolu: </t>
  </si>
  <si>
    <t xml:space="preserve">PRÁCE A DODÁVKY PSV  spolu: </t>
  </si>
  <si>
    <t>PRÁCE A DODÁVKY M</t>
  </si>
  <si>
    <t>M21 - 155 Elektromontáže</t>
  </si>
  <si>
    <t>921</t>
  </si>
  <si>
    <t>210010124</t>
  </si>
  <si>
    <t>Rúrka PE uložená voľne 80mm</t>
  </si>
  <si>
    <t>45.31.1*</t>
  </si>
  <si>
    <t>MK</t>
  </si>
  <si>
    <t>30,00+15+15+86,00 =   146,000</t>
  </si>
  <si>
    <t>345658I001</t>
  </si>
  <si>
    <t>Chránička HD-PE kábelová ohybná 032332 : FXKVR 63</t>
  </si>
  <si>
    <t>31.20.27</t>
  </si>
  <si>
    <t xml:space="preserve">032332              </t>
  </si>
  <si>
    <t>MZ</t>
  </si>
  <si>
    <t>210030803</t>
  </si>
  <si>
    <t>Výložník - montáž</t>
  </si>
  <si>
    <t>45.21.33</t>
  </si>
  <si>
    <t>3160303900</t>
  </si>
  <si>
    <t>Výložník V4  VUD 30-1-OP</t>
  </si>
  <si>
    <t>28.11.22</t>
  </si>
  <si>
    <t xml:space="preserve">V4T-05-D89-ŽZ       </t>
  </si>
  <si>
    <t>3160303906</t>
  </si>
  <si>
    <t>Výložník  VUD 30-1-OP-ATYP-Z/6m/</t>
  </si>
  <si>
    <t>3160303907</t>
  </si>
  <si>
    <t>Výložník  V1G15/114-Z/v 10m/</t>
  </si>
  <si>
    <t>3160303910</t>
  </si>
  <si>
    <t>Výzbroj  GURO EKM 2035 1xE27</t>
  </si>
  <si>
    <t>210040012</t>
  </si>
  <si>
    <t>Osadernie stĺpa (vrátane zemných prác)</t>
  </si>
  <si>
    <t>45.21.43</t>
  </si>
  <si>
    <t>316716E0021</t>
  </si>
  <si>
    <t>Stožiar osvetľovací OS UD-OP-06, v=6m</t>
  </si>
  <si>
    <t xml:space="preserve">OSUD89/06P-ZN       </t>
  </si>
  <si>
    <t>316716E0031</t>
  </si>
  <si>
    <t>Stožiar osvetľovací OS UD-10-Z</t>
  </si>
  <si>
    <t>2100400121</t>
  </si>
  <si>
    <t>Demontáž stĺpov jestvujúcich</t>
  </si>
  <si>
    <t>210202011</t>
  </si>
  <si>
    <t>Svietidlo výbojkové na výložník 1x150W</t>
  </si>
  <si>
    <t>2+1 =   3,000</t>
  </si>
  <si>
    <t>348241510</t>
  </si>
  <si>
    <t>Svietidlo SITECO 5NA552E1PE11 ST 100, HSE-ME 150W/220 LL(176W, 17000lm)</t>
  </si>
  <si>
    <t>ks</t>
  </si>
  <si>
    <t xml:space="preserve">  .  .  </t>
  </si>
  <si>
    <t>348241511</t>
  </si>
  <si>
    <t>Svietidlo SITECO  typ SR100,1x HST/OSRAM/70W , IP65, 5NA552E1MS11</t>
  </si>
  <si>
    <t>921AN25796</t>
  </si>
  <si>
    <t>Spojka SVCZ  25</t>
  </si>
  <si>
    <t xml:space="preserve">04900017            </t>
  </si>
  <si>
    <t>2102040115</t>
  </si>
  <si>
    <t>Preložka stĺpov jestvujúcich semafórov</t>
  </si>
  <si>
    <t>210220021</t>
  </si>
  <si>
    <t>Vedenie uzemňovacie v zemi FeZn do 120mm2, vrátane svoriek</t>
  </si>
  <si>
    <t>354900O07</t>
  </si>
  <si>
    <t>Páskový vodič 30x4 pozink.  obj.č.5020352</t>
  </si>
  <si>
    <t>31.20.10</t>
  </si>
  <si>
    <t xml:space="preserve">5020352             </t>
  </si>
  <si>
    <t>210220301</t>
  </si>
  <si>
    <t>Svorka bleskozvodná do 2 skrutiek (SS,SP1,SR 03)</t>
  </si>
  <si>
    <t>3549040A52</t>
  </si>
  <si>
    <t>Svorka SR 03 C, pre spojenie kruhových vodičov a pásoviny</t>
  </si>
  <si>
    <t>210810006</t>
  </si>
  <si>
    <t>Kábel 750V voľne uložený CYKY 3x2,5</t>
  </si>
  <si>
    <t>341203M110</t>
  </si>
  <si>
    <t>Kábel Cu 750V : CYKY-J 3x2,5</t>
  </si>
  <si>
    <t>31.30.13</t>
  </si>
  <si>
    <t>210901090</t>
  </si>
  <si>
    <t>Kábel 1kV pevne uložený AYKY 4x25</t>
  </si>
  <si>
    <t>341410M100</t>
  </si>
  <si>
    <t>Kábel Al : 1-AYKY-J 4x25</t>
  </si>
  <si>
    <t>213291000</t>
  </si>
  <si>
    <t>Revízia</t>
  </si>
  <si>
    <t>hod</t>
  </si>
  <si>
    <t xml:space="preserve">M21 - 155 Elektromontáže  spolu: </t>
  </si>
  <si>
    <t>M46 - 202 Zemné práce vykonávané pri externých mon</t>
  </si>
  <si>
    <t>946</t>
  </si>
  <si>
    <t>460070013</t>
  </si>
  <si>
    <t>Jama pre stožiar. 600x600x6300 zemina tr. 3</t>
  </si>
  <si>
    <t>45.25.32</t>
  </si>
  <si>
    <t>460200233</t>
  </si>
  <si>
    <t>Káblové ryhy šírky 50, hĺbky 50, zemina tr 3</t>
  </si>
  <si>
    <t>460200263</t>
  </si>
  <si>
    <t>Káblové ryhy šírky 50, hĺbky 80, zemina tr 3</t>
  </si>
  <si>
    <t>460200283</t>
  </si>
  <si>
    <t>Káblové ryhy šírky 50, hĺbky 100, zemina tr 3</t>
  </si>
  <si>
    <t>460310011</t>
  </si>
  <si>
    <t>Uloženie 1 kábla strojom v teréne, zemina tr 3</t>
  </si>
  <si>
    <t>45.21.44</t>
  </si>
  <si>
    <t>59,00+27,00 =   86,000</t>
  </si>
  <si>
    <t>341203M500</t>
  </si>
  <si>
    <t>Kábel Cu 750V : CYKY-J 12x1,5</t>
  </si>
  <si>
    <t>341203M650</t>
  </si>
  <si>
    <t>Kábel Cu 750V : CYKY-C 19x1,5</t>
  </si>
  <si>
    <t>581533100</t>
  </si>
  <si>
    <t>Piesok  KPP</t>
  </si>
  <si>
    <t>14.21.11</t>
  </si>
  <si>
    <t>460420373</t>
  </si>
  <si>
    <t>Zriadenie kábl lôžka š 45/10cm, piesok, tehly</t>
  </si>
  <si>
    <t>460490012</t>
  </si>
  <si>
    <t>Zakrytie káblov výstražnou fóliou PVC šírky 33cm</t>
  </si>
  <si>
    <t>283230227</t>
  </si>
  <si>
    <t>Výstražná PVC-P fólia hr.0,25mm,š.30cm bez potlače červená-silnoprúd káble</t>
  </si>
  <si>
    <t>25.21.30</t>
  </si>
  <si>
    <t>460560233</t>
  </si>
  <si>
    <t>Zásyp ryhy šírky 50, hĺbky 50, zemina tr 3</t>
  </si>
  <si>
    <t>460560263</t>
  </si>
  <si>
    <t>Zásyp ryhy šírky 50, hĺbky 80, zemina tr 3</t>
  </si>
  <si>
    <t>460560283</t>
  </si>
  <si>
    <t>Zásyp ryhy šírky 50, hĺbky 100, zemina tr 3</t>
  </si>
  <si>
    <t>460620013</t>
  </si>
  <si>
    <t>Provizórna úprava terénu,</t>
  </si>
  <si>
    <t xml:space="preserve">M46 - 202 Zemné práce vykonávané pri externých mon  spolu: </t>
  </si>
  <si>
    <t>MCE - ostatné</t>
  </si>
  <si>
    <t>990460101</t>
  </si>
  <si>
    <t>Presun hmôt pre M 46 do 500 m</t>
  </si>
  <si>
    <t>99800-0101</t>
  </si>
  <si>
    <t xml:space="preserve">MCE - ostatné  spolu: </t>
  </si>
  <si>
    <t xml:space="preserve">PRÁCE A DODÁVKY M  spolu: </t>
  </si>
  <si>
    <t>Za rozpočet celkom</t>
  </si>
  <si>
    <t>Figura</t>
  </si>
  <si>
    <t/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</si>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</sst>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9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79">
    <cellStyle name="1 000 Sk" xfId="59"/>
    <cellStyle name="1 000,-  Sk" xfId="22"/>
    <cellStyle name="1 000,- Kč" xfId="47"/>
    <cellStyle name="1 000,- Sk" xfId="57"/>
    <cellStyle name="1000 Sk_fakturuj99" xfId="31"/>
    <cellStyle name="20 % – Zvýraznění1" xfId="52"/>
    <cellStyle name="20 % – Zvýraznění2" xfId="56"/>
    <cellStyle name="20 % – Zvýraznění3" xfId="29"/>
    <cellStyle name="20 % – Zvýraznění4" xfId="60"/>
    <cellStyle name="20 % – Zvýraznění5" xfId="61"/>
    <cellStyle name="20 % – Zvýraznění6" xfId="62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3"/>
    <cellStyle name="40 % – Zvýraznění3" xfId="64"/>
    <cellStyle name="40 % – Zvýraznění4" xfId="65"/>
    <cellStyle name="40 % – Zvýraznění5" xfId="36"/>
    <cellStyle name="40 % – Zvýraznění6" xfId="66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/>
    <cellStyle name="60 % – Zvýraznění2" xfId="68"/>
    <cellStyle name="60 % – Zvýraznění3" xfId="69"/>
    <cellStyle name="60 % – Zvýraznění4" xfId="70"/>
    <cellStyle name="60 % – Zvýraznění5" xfId="71"/>
    <cellStyle name="60 % – Zvýraznění6" xfId="72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/>
    <cellStyle name="Čiarka" xfId="3" builtinId="3" customBuiltin="1"/>
    <cellStyle name="Čiarka [0]" xfId="4" builtinId="6" customBuiltin="1"/>
    <cellStyle name="data" xfId="74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/>
    <cellStyle name="Neutrálna" xfId="35" builtinId="28" customBuiltin="1"/>
    <cellStyle name="Normálne" xfId="0" builtinId="0" customBuiltin="1"/>
    <cellStyle name="normálne_KLs" xfId="1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6"/>
    <cellStyle name="Text upozornění" xfId="77"/>
    <cellStyle name="Text upozornenia" xfId="15" builtinId="11" customBuiltin="1"/>
    <cellStyle name="TEXT1" xfId="78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2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AM5" sqref="AM5"/>
    </sheetView>
  </sheetViews>
  <sheetFormatPr defaultColWidth="9.109375" defaultRowHeight="10.199999999999999"/>
  <cols>
    <col min="1" max="1" width="4.44140625" style="25" customWidth="1"/>
    <col min="2" max="2" width="3.6640625" style="26" customWidth="1"/>
    <col min="3" max="3" width="7.6640625" style="27" customWidth="1"/>
    <col min="4" max="4" width="34.77734375" style="28" customWidth="1"/>
    <col min="5" max="5" width="6.88671875" style="29" customWidth="1"/>
    <col min="6" max="6" width="5.33203125" style="30" customWidth="1"/>
    <col min="7" max="7" width="7.6640625" style="31" customWidth="1"/>
    <col min="8" max="9" width="9.6640625" style="31" hidden="1" customWidth="1"/>
    <col min="10" max="10" width="9.6640625" style="31" customWidth="1"/>
    <col min="11" max="11" width="7.44140625" style="32" hidden="1" customWidth="1"/>
    <col min="12" max="12" width="8.33203125" style="32" hidden="1" customWidth="1"/>
    <col min="13" max="13" width="9.109375" style="29" hidden="1"/>
    <col min="14" max="14" width="7" style="29" hidden="1" customWidth="1"/>
    <col min="15" max="15" width="3.5546875" style="30" customWidth="1"/>
    <col min="16" max="16" width="12.6640625" style="30" hidden="1" customWidth="1"/>
    <col min="17" max="19" width="13.33203125" style="29" hidden="1" customWidth="1"/>
    <col min="20" max="20" width="10.5546875" style="33" hidden="1" customWidth="1"/>
    <col min="21" max="21" width="10.33203125" style="33" hidden="1" customWidth="1"/>
    <col min="22" max="22" width="5.6640625" style="33" hidden="1" customWidth="1"/>
    <col min="23" max="23" width="9.109375" style="34" hidden="1"/>
    <col min="24" max="25" width="5.6640625" style="30" hidden="1" customWidth="1"/>
    <col min="26" max="26" width="7.5546875" style="30" hidden="1" customWidth="1"/>
    <col min="27" max="27" width="24.88671875" style="30" hidden="1" customWidth="1"/>
    <col min="28" max="28" width="4.33203125" style="30" hidden="1" customWidth="1"/>
    <col min="29" max="29" width="8.33203125" style="30" hidden="1" customWidth="1"/>
    <col min="30" max="30" width="8.6640625" style="30" hidden="1" customWidth="1"/>
    <col min="31" max="34" width="9.109375" style="30" hidden="1"/>
    <col min="35" max="35" width="9.109375" style="4"/>
    <col min="36" max="37" width="0" style="4" hidden="1" customWidth="1"/>
    <col min="38" max="16384" width="9.109375" style="4"/>
  </cols>
  <sheetData>
    <row r="1" spans="1:37">
      <c r="A1" s="8" t="s">
        <v>71</v>
      </c>
      <c r="B1" s="4"/>
      <c r="C1" s="4"/>
      <c r="D1" s="4"/>
      <c r="E1" s="8" t="s">
        <v>72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73" t="s">
        <v>4</v>
      </c>
      <c r="AB1" s="1" t="s">
        <v>5</v>
      </c>
      <c r="AC1" s="1" t="s">
        <v>6</v>
      </c>
      <c r="AD1" s="1" t="s">
        <v>7</v>
      </c>
      <c r="AE1" s="55" t="s">
        <v>8</v>
      </c>
      <c r="AF1" s="56" t="s">
        <v>9</v>
      </c>
      <c r="AG1" s="4"/>
      <c r="AH1" s="4"/>
    </row>
    <row r="2" spans="1:37">
      <c r="A2" s="8" t="s">
        <v>73</v>
      </c>
      <c r="B2" s="4"/>
      <c r="C2" s="4"/>
      <c r="D2" s="4"/>
      <c r="E2" s="8" t="s">
        <v>74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10</v>
      </c>
      <c r="AA2" s="2" t="s">
        <v>11</v>
      </c>
      <c r="AB2" s="2" t="s">
        <v>12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13</v>
      </c>
      <c r="B3" s="4"/>
      <c r="C3" s="4"/>
      <c r="D3" s="4"/>
      <c r="E3" s="8" t="s">
        <v>75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14</v>
      </c>
      <c r="AA3" s="2" t="s">
        <v>15</v>
      </c>
      <c r="AB3" s="2" t="s">
        <v>12</v>
      </c>
      <c r="AC3" s="2" t="s">
        <v>16</v>
      </c>
      <c r="AD3" s="3" t="s">
        <v>17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18</v>
      </c>
      <c r="AA4" s="2" t="s">
        <v>19</v>
      </c>
      <c r="AB4" s="2" t="s">
        <v>12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20</v>
      </c>
      <c r="AA5" s="2" t="s">
        <v>15</v>
      </c>
      <c r="AB5" s="2" t="s">
        <v>12</v>
      </c>
      <c r="AC5" s="2" t="s">
        <v>16</v>
      </c>
      <c r="AD5" s="3" t="s">
        <v>17</v>
      </c>
      <c r="AE5" s="55">
        <v>4</v>
      </c>
      <c r="AF5" s="60">
        <v>123.4567</v>
      </c>
      <c r="AG5" s="4"/>
      <c r="AH5" s="4"/>
    </row>
    <row r="6" spans="1:37">
      <c r="A6" s="8" t="s">
        <v>77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21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8">
      <c r="A8" s="4"/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39" t="s">
        <v>32</v>
      </c>
      <c r="L9" s="40"/>
      <c r="M9" s="41" t="s">
        <v>33</v>
      </c>
      <c r="N9" s="40"/>
      <c r="O9" s="10" t="s">
        <v>1</v>
      </c>
      <c r="P9" s="42" t="s">
        <v>34</v>
      </c>
      <c r="Q9" s="45" t="s">
        <v>26</v>
      </c>
      <c r="R9" s="45" t="s">
        <v>26</v>
      </c>
      <c r="S9" s="42" t="s">
        <v>26</v>
      </c>
      <c r="T9" s="46" t="s">
        <v>35</v>
      </c>
      <c r="U9" s="47" t="s">
        <v>36</v>
      </c>
      <c r="V9" s="48" t="s">
        <v>37</v>
      </c>
      <c r="W9" s="10" t="s">
        <v>38</v>
      </c>
      <c r="X9" s="10" t="s">
        <v>39</v>
      </c>
      <c r="Y9" s="10" t="s">
        <v>40</v>
      </c>
      <c r="Z9" s="61" t="s">
        <v>41</v>
      </c>
      <c r="AA9" s="61" t="s">
        <v>42</v>
      </c>
      <c r="AB9" s="10" t="s">
        <v>37</v>
      </c>
      <c r="AC9" s="10" t="s">
        <v>43</v>
      </c>
      <c r="AD9" s="10" t="s">
        <v>44</v>
      </c>
      <c r="AE9" s="62" t="s">
        <v>45</v>
      </c>
      <c r="AF9" s="62" t="s">
        <v>46</v>
      </c>
      <c r="AG9" s="62" t="s">
        <v>26</v>
      </c>
      <c r="AH9" s="62" t="s">
        <v>47</v>
      </c>
      <c r="AJ9" s="4" t="s">
        <v>79</v>
      </c>
      <c r="AK9" s="4" t="s">
        <v>81</v>
      </c>
    </row>
    <row r="10" spans="1:37">
      <c r="A10" s="11" t="s">
        <v>48</v>
      </c>
      <c r="B10" s="11" t="s">
        <v>49</v>
      </c>
      <c r="C10" s="38"/>
      <c r="D10" s="11" t="s">
        <v>50</v>
      </c>
      <c r="E10" s="11" t="s">
        <v>51</v>
      </c>
      <c r="F10" s="11" t="s">
        <v>52</v>
      </c>
      <c r="G10" s="11" t="s">
        <v>53</v>
      </c>
      <c r="H10" s="11" t="s">
        <v>54</v>
      </c>
      <c r="I10" s="11" t="s">
        <v>55</v>
      </c>
      <c r="J10" s="11"/>
      <c r="K10" s="11" t="s">
        <v>28</v>
      </c>
      <c r="L10" s="11" t="s">
        <v>31</v>
      </c>
      <c r="M10" s="43" t="s">
        <v>28</v>
      </c>
      <c r="N10" s="11" t="s">
        <v>31</v>
      </c>
      <c r="O10" s="11" t="s">
        <v>56</v>
      </c>
      <c r="P10" s="44"/>
      <c r="Q10" s="49" t="s">
        <v>57</v>
      </c>
      <c r="R10" s="49" t="s">
        <v>58</v>
      </c>
      <c r="S10" s="44" t="s">
        <v>59</v>
      </c>
      <c r="T10" s="50" t="s">
        <v>60</v>
      </c>
      <c r="U10" s="51" t="s">
        <v>61</v>
      </c>
      <c r="V10" s="52" t="s">
        <v>62</v>
      </c>
      <c r="W10" s="53"/>
      <c r="X10" s="54"/>
      <c r="Y10" s="54"/>
      <c r="Z10" s="63" t="s">
        <v>63</v>
      </c>
      <c r="AA10" s="63" t="s">
        <v>48</v>
      </c>
      <c r="AB10" s="11" t="s">
        <v>64</v>
      </c>
      <c r="AC10" s="54"/>
      <c r="AD10" s="54"/>
      <c r="AE10" s="64"/>
      <c r="AF10" s="64"/>
      <c r="AG10" s="64"/>
      <c r="AH10" s="64"/>
      <c r="AJ10" s="4" t="s">
        <v>80</v>
      </c>
      <c r="AK10" s="4" t="s">
        <v>82</v>
      </c>
    </row>
    <row r="12" spans="1:37">
      <c r="B12" s="65" t="s">
        <v>83</v>
      </c>
    </row>
    <row r="13" spans="1:37">
      <c r="B13" s="27" t="s">
        <v>84</v>
      </c>
    </row>
    <row r="14" spans="1:37">
      <c r="A14" s="25">
        <v>1</v>
      </c>
      <c r="B14" s="26" t="s">
        <v>85</v>
      </c>
      <c r="C14" s="27" t="s">
        <v>86</v>
      </c>
      <c r="D14" s="28" t="s">
        <v>87</v>
      </c>
      <c r="E14" s="29">
        <v>10</v>
      </c>
      <c r="F14" s="30" t="s">
        <v>88</v>
      </c>
      <c r="H14" s="31">
        <f>ROUND(E14*G14,2)</f>
        <v>0</v>
      </c>
      <c r="J14" s="31">
        <f>ROUND(E14*G14,2)</f>
        <v>0</v>
      </c>
      <c r="L14" s="32">
        <f>E14*K14</f>
        <v>0</v>
      </c>
      <c r="M14" s="29">
        <v>0.13800000000000001</v>
      </c>
      <c r="N14" s="29">
        <f>E14*M14</f>
        <v>1.3800000000000001</v>
      </c>
      <c r="O14" s="30">
        <v>0</v>
      </c>
      <c r="P14" s="30" t="s">
        <v>89</v>
      </c>
      <c r="V14" s="33" t="s">
        <v>70</v>
      </c>
      <c r="X14" s="27" t="s">
        <v>86</v>
      </c>
      <c r="Y14" s="27" t="s">
        <v>86</v>
      </c>
      <c r="Z14" s="30" t="s">
        <v>90</v>
      </c>
      <c r="AJ14" s="4" t="s">
        <v>91</v>
      </c>
      <c r="AK14" s="4" t="s">
        <v>92</v>
      </c>
    </row>
    <row r="15" spans="1:37">
      <c r="D15" s="66" t="s">
        <v>93</v>
      </c>
      <c r="E15" s="67"/>
      <c r="F15" s="68"/>
      <c r="G15" s="69"/>
      <c r="H15" s="69"/>
      <c r="I15" s="69"/>
      <c r="J15" s="69"/>
      <c r="K15" s="70"/>
      <c r="L15" s="70"/>
      <c r="M15" s="67"/>
      <c r="N15" s="67"/>
      <c r="O15" s="68"/>
      <c r="P15" s="68"/>
      <c r="Q15" s="67"/>
      <c r="R15" s="67"/>
      <c r="S15" s="67"/>
      <c r="T15" s="71"/>
      <c r="U15" s="71"/>
      <c r="V15" s="71" t="s">
        <v>0</v>
      </c>
      <c r="W15" s="72"/>
      <c r="X15" s="68"/>
    </row>
    <row r="16" spans="1:37" ht="20.399999999999999">
      <c r="A16" s="25">
        <v>2</v>
      </c>
      <c r="B16" s="26" t="s">
        <v>94</v>
      </c>
      <c r="C16" s="27" t="s">
        <v>95</v>
      </c>
      <c r="D16" s="28" t="s">
        <v>96</v>
      </c>
      <c r="E16" s="29">
        <v>152</v>
      </c>
      <c r="F16" s="30" t="s">
        <v>88</v>
      </c>
      <c r="H16" s="31">
        <f>ROUND(E16*G16,2)</f>
        <v>0</v>
      </c>
      <c r="J16" s="31">
        <f>ROUND(E16*G16,2)</f>
        <v>0</v>
      </c>
      <c r="L16" s="32">
        <f>E16*K16</f>
        <v>0</v>
      </c>
      <c r="M16" s="29">
        <v>0.24</v>
      </c>
      <c r="N16" s="29">
        <f>E16*M16</f>
        <v>36.479999999999997</v>
      </c>
      <c r="O16" s="30">
        <v>0</v>
      </c>
      <c r="P16" s="30" t="s">
        <v>89</v>
      </c>
      <c r="V16" s="33" t="s">
        <v>70</v>
      </c>
      <c r="X16" s="27" t="s">
        <v>95</v>
      </c>
      <c r="Y16" s="27" t="s">
        <v>95</v>
      </c>
      <c r="Z16" s="30" t="s">
        <v>90</v>
      </c>
      <c r="AJ16" s="4" t="s">
        <v>91</v>
      </c>
      <c r="AK16" s="4" t="s">
        <v>92</v>
      </c>
    </row>
    <row r="17" spans="1:37" ht="20.399999999999999">
      <c r="A17" s="25">
        <v>3</v>
      </c>
      <c r="B17" s="26" t="s">
        <v>94</v>
      </c>
      <c r="C17" s="27" t="s">
        <v>97</v>
      </c>
      <c r="D17" s="28" t="s">
        <v>98</v>
      </c>
      <c r="E17" s="29">
        <v>152</v>
      </c>
      <c r="F17" s="30" t="s">
        <v>88</v>
      </c>
      <c r="H17" s="31">
        <f>ROUND(E17*G17,2)</f>
        <v>0</v>
      </c>
      <c r="J17" s="31">
        <f>ROUND(E17*G17,2)</f>
        <v>0</v>
      </c>
      <c r="L17" s="32">
        <f>E17*K17</f>
        <v>0</v>
      </c>
      <c r="M17" s="29">
        <v>0.22500000000000001</v>
      </c>
      <c r="N17" s="29">
        <f>E17*M17</f>
        <v>34.200000000000003</v>
      </c>
      <c r="O17" s="30">
        <v>0</v>
      </c>
      <c r="P17" s="30" t="s">
        <v>89</v>
      </c>
      <c r="V17" s="33" t="s">
        <v>70</v>
      </c>
      <c r="X17" s="27" t="s">
        <v>97</v>
      </c>
      <c r="Y17" s="27" t="s">
        <v>97</v>
      </c>
      <c r="Z17" s="30" t="s">
        <v>90</v>
      </c>
      <c r="AJ17" s="4" t="s">
        <v>91</v>
      </c>
      <c r="AK17" s="4" t="s">
        <v>92</v>
      </c>
    </row>
    <row r="18" spans="1:37" ht="20.399999999999999">
      <c r="A18" s="25">
        <v>4</v>
      </c>
      <c r="B18" s="26" t="s">
        <v>94</v>
      </c>
      <c r="C18" s="27" t="s">
        <v>99</v>
      </c>
      <c r="D18" s="28" t="s">
        <v>100</v>
      </c>
      <c r="E18" s="29">
        <v>152</v>
      </c>
      <c r="F18" s="30" t="s">
        <v>88</v>
      </c>
      <c r="H18" s="31">
        <f>ROUND(E18*G18,2)</f>
        <v>0</v>
      </c>
      <c r="J18" s="31">
        <f>ROUND(E18*G18,2)</f>
        <v>0</v>
      </c>
      <c r="L18" s="32">
        <f>E18*K18</f>
        <v>0</v>
      </c>
      <c r="M18" s="29">
        <v>9.8000000000000004E-2</v>
      </c>
      <c r="N18" s="29">
        <f>E18*M18</f>
        <v>14.896000000000001</v>
      </c>
      <c r="O18" s="30">
        <v>0</v>
      </c>
      <c r="P18" s="30" t="s">
        <v>89</v>
      </c>
      <c r="V18" s="33" t="s">
        <v>70</v>
      </c>
      <c r="X18" s="27" t="s">
        <v>99</v>
      </c>
      <c r="Y18" s="27" t="s">
        <v>99</v>
      </c>
      <c r="Z18" s="30" t="s">
        <v>90</v>
      </c>
      <c r="AJ18" s="4" t="s">
        <v>91</v>
      </c>
      <c r="AK18" s="4" t="s">
        <v>92</v>
      </c>
    </row>
    <row r="19" spans="1:37">
      <c r="A19" s="25">
        <v>5</v>
      </c>
      <c r="B19" s="26" t="s">
        <v>94</v>
      </c>
      <c r="C19" s="27" t="s">
        <v>101</v>
      </c>
      <c r="D19" s="28" t="s">
        <v>102</v>
      </c>
      <c r="E19" s="29">
        <v>12</v>
      </c>
      <c r="F19" s="30" t="s">
        <v>88</v>
      </c>
      <c r="H19" s="31">
        <f>ROUND(E19*G19,2)</f>
        <v>0</v>
      </c>
      <c r="J19" s="31">
        <f>ROUND(E19*G19,2)</f>
        <v>0</v>
      </c>
      <c r="L19" s="32">
        <f>E19*K19</f>
        <v>0</v>
      </c>
      <c r="M19" s="29">
        <v>0.10299999999999999</v>
      </c>
      <c r="N19" s="29">
        <f>E19*M19</f>
        <v>1.236</v>
      </c>
      <c r="O19" s="30">
        <v>0</v>
      </c>
      <c r="P19" s="30" t="s">
        <v>89</v>
      </c>
      <c r="V19" s="33" t="s">
        <v>70</v>
      </c>
      <c r="X19" s="27" t="s">
        <v>101</v>
      </c>
      <c r="Y19" s="27" t="s">
        <v>101</v>
      </c>
      <c r="Z19" s="30" t="s">
        <v>90</v>
      </c>
      <c r="AJ19" s="4" t="s">
        <v>91</v>
      </c>
      <c r="AK19" s="4" t="s">
        <v>92</v>
      </c>
    </row>
    <row r="20" spans="1:37">
      <c r="A20" s="25">
        <v>6</v>
      </c>
      <c r="B20" s="26" t="s">
        <v>94</v>
      </c>
      <c r="C20" s="27" t="s">
        <v>103</v>
      </c>
      <c r="D20" s="28" t="s">
        <v>104</v>
      </c>
      <c r="E20" s="29">
        <v>12</v>
      </c>
      <c r="F20" s="30" t="s">
        <v>88</v>
      </c>
      <c r="H20" s="31">
        <f>ROUND(E20*G20,2)</f>
        <v>0</v>
      </c>
      <c r="J20" s="31">
        <f>ROUND(E20*G20,2)</f>
        <v>0</v>
      </c>
      <c r="L20" s="32">
        <f>E20*K20</f>
        <v>0</v>
      </c>
      <c r="M20" s="29">
        <v>0.154</v>
      </c>
      <c r="N20" s="29">
        <f>E20*M20</f>
        <v>1.8479999999999999</v>
      </c>
      <c r="O20" s="30">
        <v>0</v>
      </c>
      <c r="P20" s="30" t="s">
        <v>89</v>
      </c>
      <c r="V20" s="33" t="s">
        <v>70</v>
      </c>
      <c r="X20" s="27" t="s">
        <v>103</v>
      </c>
      <c r="Y20" s="27" t="s">
        <v>103</v>
      </c>
      <c r="Z20" s="30" t="s">
        <v>90</v>
      </c>
      <c r="AJ20" s="4" t="s">
        <v>91</v>
      </c>
      <c r="AK20" s="4" t="s">
        <v>92</v>
      </c>
    </row>
    <row r="21" spans="1:37">
      <c r="D21" s="66" t="s">
        <v>105</v>
      </c>
      <c r="E21" s="67"/>
      <c r="F21" s="68"/>
      <c r="G21" s="69"/>
      <c r="H21" s="69"/>
      <c r="I21" s="69"/>
      <c r="J21" s="69"/>
      <c r="K21" s="70"/>
      <c r="L21" s="70"/>
      <c r="M21" s="67"/>
      <c r="N21" s="67"/>
      <c r="O21" s="68"/>
      <c r="P21" s="68"/>
      <c r="Q21" s="67"/>
      <c r="R21" s="67"/>
      <c r="S21" s="67"/>
      <c r="T21" s="71"/>
      <c r="U21" s="71"/>
      <c r="V21" s="71" t="s">
        <v>0</v>
      </c>
      <c r="W21" s="72"/>
      <c r="X21" s="68"/>
    </row>
    <row r="22" spans="1:37">
      <c r="A22" s="25">
        <v>7</v>
      </c>
      <c r="B22" s="26" t="s">
        <v>85</v>
      </c>
      <c r="C22" s="27" t="s">
        <v>106</v>
      </c>
      <c r="D22" s="28" t="s">
        <v>107</v>
      </c>
      <c r="E22" s="29">
        <v>27</v>
      </c>
      <c r="F22" s="30" t="s">
        <v>108</v>
      </c>
      <c r="H22" s="31">
        <f>ROUND(E22*G22,2)</f>
        <v>0</v>
      </c>
      <c r="J22" s="31">
        <f>ROUND(E22*G22,2)</f>
        <v>0</v>
      </c>
      <c r="L22" s="32">
        <f>E22*K22</f>
        <v>0</v>
      </c>
      <c r="M22" s="29">
        <v>0.14499999999999999</v>
      </c>
      <c r="N22" s="29">
        <f>E22*M22</f>
        <v>3.9149999999999996</v>
      </c>
      <c r="O22" s="30">
        <v>0</v>
      </c>
      <c r="P22" s="30" t="s">
        <v>89</v>
      </c>
      <c r="V22" s="33" t="s">
        <v>70</v>
      </c>
      <c r="X22" s="27" t="s">
        <v>106</v>
      </c>
      <c r="Y22" s="27" t="s">
        <v>106</v>
      </c>
      <c r="Z22" s="30" t="s">
        <v>90</v>
      </c>
      <c r="AJ22" s="4" t="s">
        <v>91</v>
      </c>
      <c r="AK22" s="4" t="s">
        <v>92</v>
      </c>
    </row>
    <row r="23" spans="1:37">
      <c r="A23" s="25">
        <v>8</v>
      </c>
      <c r="B23" s="26" t="s">
        <v>109</v>
      </c>
      <c r="C23" s="27" t="s">
        <v>110</v>
      </c>
      <c r="D23" s="28" t="s">
        <v>111</v>
      </c>
      <c r="E23" s="29">
        <v>117</v>
      </c>
      <c r="F23" s="30" t="s">
        <v>112</v>
      </c>
      <c r="H23" s="31">
        <f>ROUND(E23*G23,2)</f>
        <v>0</v>
      </c>
      <c r="J23" s="31">
        <f>ROUND(E23*G23,2)</f>
        <v>0</v>
      </c>
      <c r="L23" s="32">
        <f>E23*K23</f>
        <v>0</v>
      </c>
      <c r="N23" s="29">
        <f>E23*M23</f>
        <v>0</v>
      </c>
      <c r="O23" s="30">
        <v>0</v>
      </c>
      <c r="P23" s="30" t="s">
        <v>89</v>
      </c>
      <c r="V23" s="33" t="s">
        <v>70</v>
      </c>
      <c r="X23" s="27" t="s">
        <v>110</v>
      </c>
      <c r="Y23" s="27" t="s">
        <v>110</v>
      </c>
      <c r="Z23" s="30" t="s">
        <v>113</v>
      </c>
      <c r="AJ23" s="4" t="s">
        <v>91</v>
      </c>
      <c r="AK23" s="4" t="s">
        <v>92</v>
      </c>
    </row>
    <row r="24" spans="1:37">
      <c r="D24" s="66" t="s">
        <v>114</v>
      </c>
      <c r="E24" s="67"/>
      <c r="F24" s="68"/>
      <c r="G24" s="69"/>
      <c r="H24" s="69"/>
      <c r="I24" s="69"/>
      <c r="J24" s="69"/>
      <c r="K24" s="70"/>
      <c r="L24" s="70"/>
      <c r="M24" s="67"/>
      <c r="N24" s="67"/>
      <c r="O24" s="68"/>
      <c r="P24" s="68"/>
      <c r="Q24" s="67"/>
      <c r="R24" s="67"/>
      <c r="S24" s="67"/>
      <c r="T24" s="71"/>
      <c r="U24" s="71"/>
      <c r="V24" s="71" t="s">
        <v>0</v>
      </c>
      <c r="W24" s="72"/>
      <c r="X24" s="68"/>
    </row>
    <row r="25" spans="1:37">
      <c r="A25" s="25">
        <v>9</v>
      </c>
      <c r="B25" s="26" t="s">
        <v>109</v>
      </c>
      <c r="C25" s="27" t="s">
        <v>115</v>
      </c>
      <c r="D25" s="28" t="s">
        <v>116</v>
      </c>
      <c r="E25" s="29">
        <v>117</v>
      </c>
      <c r="F25" s="30" t="s">
        <v>112</v>
      </c>
      <c r="H25" s="31">
        <f>ROUND(E25*G25,2)</f>
        <v>0</v>
      </c>
      <c r="J25" s="31">
        <f>ROUND(E25*G25,2)</f>
        <v>0</v>
      </c>
      <c r="L25" s="32">
        <f>E25*K25</f>
        <v>0</v>
      </c>
      <c r="N25" s="29">
        <f>E25*M25</f>
        <v>0</v>
      </c>
      <c r="O25" s="30">
        <v>0</v>
      </c>
      <c r="P25" s="30" t="s">
        <v>89</v>
      </c>
      <c r="V25" s="33" t="s">
        <v>70</v>
      </c>
      <c r="X25" s="27" t="s">
        <v>115</v>
      </c>
      <c r="Y25" s="27" t="s">
        <v>115</v>
      </c>
      <c r="Z25" s="30" t="s">
        <v>113</v>
      </c>
      <c r="AJ25" s="4" t="s">
        <v>91</v>
      </c>
      <c r="AK25" s="4" t="s">
        <v>92</v>
      </c>
    </row>
    <row r="26" spans="1:37">
      <c r="A26" s="25">
        <v>10</v>
      </c>
      <c r="B26" s="26" t="s">
        <v>85</v>
      </c>
      <c r="C26" s="27" t="s">
        <v>117</v>
      </c>
      <c r="D26" s="28" t="s">
        <v>118</v>
      </c>
      <c r="E26" s="29">
        <v>105</v>
      </c>
      <c r="F26" s="30" t="s">
        <v>112</v>
      </c>
      <c r="H26" s="31">
        <f>ROUND(E26*G26,2)</f>
        <v>0</v>
      </c>
      <c r="J26" s="31">
        <f>ROUND(E26*G26,2)</f>
        <v>0</v>
      </c>
      <c r="L26" s="32">
        <f>E26*K26</f>
        <v>0</v>
      </c>
      <c r="N26" s="29">
        <f>E26*M26</f>
        <v>0</v>
      </c>
      <c r="O26" s="30">
        <v>0</v>
      </c>
      <c r="P26" s="30" t="s">
        <v>89</v>
      </c>
      <c r="V26" s="33" t="s">
        <v>70</v>
      </c>
      <c r="X26" s="27" t="s">
        <v>117</v>
      </c>
      <c r="Y26" s="27" t="s">
        <v>117</v>
      </c>
      <c r="Z26" s="30" t="s">
        <v>119</v>
      </c>
      <c r="AJ26" s="4" t="s">
        <v>91</v>
      </c>
      <c r="AK26" s="4" t="s">
        <v>92</v>
      </c>
    </row>
    <row r="27" spans="1:37">
      <c r="D27" s="66" t="s">
        <v>120</v>
      </c>
      <c r="E27" s="67"/>
      <c r="F27" s="68"/>
      <c r="G27" s="69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</row>
    <row r="28" spans="1:37">
      <c r="D28" s="66" t="s">
        <v>121</v>
      </c>
      <c r="E28" s="67"/>
      <c r="F28" s="68"/>
      <c r="G28" s="69"/>
      <c r="H28" s="69"/>
      <c r="I28" s="69"/>
      <c r="J28" s="69"/>
      <c r="K28" s="70"/>
      <c r="L28" s="70"/>
      <c r="M28" s="67"/>
      <c r="N28" s="67"/>
      <c r="O28" s="68"/>
      <c r="P28" s="68"/>
      <c r="Q28" s="67"/>
      <c r="R28" s="67"/>
      <c r="S28" s="67"/>
      <c r="T28" s="71"/>
      <c r="U28" s="71"/>
      <c r="V28" s="71" t="s">
        <v>0</v>
      </c>
      <c r="W28" s="72"/>
      <c r="X28" s="68"/>
    </row>
    <row r="29" spans="1:37">
      <c r="A29" s="25">
        <v>11</v>
      </c>
      <c r="B29" s="26" t="s">
        <v>85</v>
      </c>
      <c r="C29" s="27" t="s">
        <v>122</v>
      </c>
      <c r="D29" s="28" t="s">
        <v>123</v>
      </c>
      <c r="E29" s="29">
        <v>735</v>
      </c>
      <c r="F29" s="30" t="s">
        <v>112</v>
      </c>
      <c r="H29" s="31">
        <f>ROUND(E29*G29,2)</f>
        <v>0</v>
      </c>
      <c r="J29" s="31">
        <f>ROUND(E29*G29,2)</f>
        <v>0</v>
      </c>
      <c r="L29" s="32">
        <f>E29*K29</f>
        <v>0</v>
      </c>
      <c r="N29" s="29">
        <f>E29*M29</f>
        <v>0</v>
      </c>
      <c r="O29" s="30">
        <v>0</v>
      </c>
      <c r="P29" s="30" t="s">
        <v>89</v>
      </c>
      <c r="V29" s="33" t="s">
        <v>70</v>
      </c>
      <c r="X29" s="27" t="s">
        <v>122</v>
      </c>
      <c r="Y29" s="27" t="s">
        <v>122</v>
      </c>
      <c r="Z29" s="30" t="s">
        <v>119</v>
      </c>
      <c r="AJ29" s="4" t="s">
        <v>91</v>
      </c>
      <c r="AK29" s="4" t="s">
        <v>92</v>
      </c>
    </row>
    <row r="30" spans="1:37">
      <c r="D30" s="66" t="s">
        <v>124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>
      <c r="A31" s="25">
        <v>12</v>
      </c>
      <c r="B31" s="26" t="s">
        <v>85</v>
      </c>
      <c r="C31" s="27" t="s">
        <v>125</v>
      </c>
      <c r="D31" s="28" t="s">
        <v>126</v>
      </c>
      <c r="E31" s="29">
        <v>105</v>
      </c>
      <c r="F31" s="30" t="s">
        <v>112</v>
      </c>
      <c r="H31" s="31">
        <f>ROUND(E31*G31,2)</f>
        <v>0</v>
      </c>
      <c r="J31" s="31">
        <f t="shared" ref="J31:J36" si="0">ROUND(E31*G31,2)</f>
        <v>0</v>
      </c>
      <c r="L31" s="32">
        <f t="shared" ref="L31:L36" si="1">E31*K31</f>
        <v>0</v>
      </c>
      <c r="N31" s="29">
        <f t="shared" ref="N31:N36" si="2">E31*M31</f>
        <v>0</v>
      </c>
      <c r="O31" s="30">
        <v>0</v>
      </c>
      <c r="P31" s="30" t="s">
        <v>89</v>
      </c>
      <c r="V31" s="33" t="s">
        <v>70</v>
      </c>
      <c r="X31" s="27" t="s">
        <v>125</v>
      </c>
      <c r="Y31" s="27" t="s">
        <v>125</v>
      </c>
      <c r="Z31" s="30" t="s">
        <v>119</v>
      </c>
      <c r="AJ31" s="4" t="s">
        <v>91</v>
      </c>
      <c r="AK31" s="4" t="s">
        <v>92</v>
      </c>
    </row>
    <row r="32" spans="1:37">
      <c r="A32" s="25">
        <v>13</v>
      </c>
      <c r="B32" s="26" t="s">
        <v>109</v>
      </c>
      <c r="C32" s="27" t="s">
        <v>127</v>
      </c>
      <c r="D32" s="28" t="s">
        <v>128</v>
      </c>
      <c r="E32" s="29">
        <v>12</v>
      </c>
      <c r="F32" s="30" t="s">
        <v>112</v>
      </c>
      <c r="H32" s="31">
        <f>ROUND(E32*G32,2)</f>
        <v>0</v>
      </c>
      <c r="J32" s="31">
        <f t="shared" si="0"/>
        <v>0</v>
      </c>
      <c r="L32" s="32">
        <f t="shared" si="1"/>
        <v>0</v>
      </c>
      <c r="N32" s="29">
        <f t="shared" si="2"/>
        <v>0</v>
      </c>
      <c r="O32" s="30">
        <v>0</v>
      </c>
      <c r="P32" s="30" t="s">
        <v>89</v>
      </c>
      <c r="V32" s="33" t="s">
        <v>70</v>
      </c>
      <c r="X32" s="27" t="s">
        <v>127</v>
      </c>
      <c r="Y32" s="27" t="s">
        <v>127</v>
      </c>
      <c r="Z32" s="30" t="s">
        <v>113</v>
      </c>
      <c r="AJ32" s="4" t="s">
        <v>91</v>
      </c>
      <c r="AK32" s="4" t="s">
        <v>92</v>
      </c>
    </row>
    <row r="33" spans="1:37">
      <c r="A33" s="25">
        <v>14</v>
      </c>
      <c r="B33" s="26" t="s">
        <v>109</v>
      </c>
      <c r="C33" s="27" t="s">
        <v>129</v>
      </c>
      <c r="D33" s="28" t="s">
        <v>130</v>
      </c>
      <c r="E33" s="29">
        <v>105</v>
      </c>
      <c r="F33" s="30" t="s">
        <v>112</v>
      </c>
      <c r="H33" s="31">
        <f>ROUND(E33*G33,2)</f>
        <v>0</v>
      </c>
      <c r="J33" s="31">
        <f t="shared" si="0"/>
        <v>0</v>
      </c>
      <c r="L33" s="32">
        <f t="shared" si="1"/>
        <v>0</v>
      </c>
      <c r="N33" s="29">
        <f t="shared" si="2"/>
        <v>0</v>
      </c>
      <c r="O33" s="30">
        <v>0</v>
      </c>
      <c r="P33" s="30" t="s">
        <v>89</v>
      </c>
      <c r="V33" s="33" t="s">
        <v>70</v>
      </c>
      <c r="X33" s="27" t="s">
        <v>129</v>
      </c>
      <c r="Y33" s="27" t="s">
        <v>129</v>
      </c>
      <c r="Z33" s="30" t="s">
        <v>119</v>
      </c>
      <c r="AJ33" s="4" t="s">
        <v>91</v>
      </c>
      <c r="AK33" s="4" t="s">
        <v>92</v>
      </c>
    </row>
    <row r="34" spans="1:37">
      <c r="A34" s="25">
        <v>15</v>
      </c>
      <c r="B34" s="26" t="s">
        <v>85</v>
      </c>
      <c r="C34" s="27" t="s">
        <v>131</v>
      </c>
      <c r="D34" s="28" t="s">
        <v>132</v>
      </c>
      <c r="E34" s="29">
        <v>105</v>
      </c>
      <c r="F34" s="30" t="s">
        <v>112</v>
      </c>
      <c r="H34" s="31">
        <f>ROUND(E34*G34,2)</f>
        <v>0</v>
      </c>
      <c r="J34" s="31">
        <f t="shared" si="0"/>
        <v>0</v>
      </c>
      <c r="L34" s="32">
        <f t="shared" si="1"/>
        <v>0</v>
      </c>
      <c r="N34" s="29">
        <f t="shared" si="2"/>
        <v>0</v>
      </c>
      <c r="O34" s="30">
        <v>0</v>
      </c>
      <c r="P34" s="30" t="s">
        <v>89</v>
      </c>
      <c r="V34" s="33" t="s">
        <v>70</v>
      </c>
      <c r="X34" s="27" t="s">
        <v>131</v>
      </c>
      <c r="Y34" s="27" t="s">
        <v>131</v>
      </c>
      <c r="Z34" s="30" t="s">
        <v>113</v>
      </c>
      <c r="AJ34" s="4" t="s">
        <v>91</v>
      </c>
      <c r="AK34" s="4" t="s">
        <v>92</v>
      </c>
    </row>
    <row r="35" spans="1:37">
      <c r="A35" s="25">
        <v>16</v>
      </c>
      <c r="B35" s="26" t="s">
        <v>85</v>
      </c>
      <c r="C35" s="27" t="s">
        <v>133</v>
      </c>
      <c r="D35" s="28" t="s">
        <v>134</v>
      </c>
      <c r="E35" s="29">
        <v>29</v>
      </c>
      <c r="F35" s="30" t="s">
        <v>88</v>
      </c>
      <c r="H35" s="31">
        <f>ROUND(E35*G35,2)</f>
        <v>0</v>
      </c>
      <c r="J35" s="31">
        <f t="shared" si="0"/>
        <v>0</v>
      </c>
      <c r="L35" s="32">
        <f t="shared" si="1"/>
        <v>0</v>
      </c>
      <c r="N35" s="29">
        <f t="shared" si="2"/>
        <v>0</v>
      </c>
      <c r="O35" s="30">
        <v>0</v>
      </c>
      <c r="P35" s="30" t="s">
        <v>89</v>
      </c>
      <c r="V35" s="33" t="s">
        <v>70</v>
      </c>
      <c r="X35" s="27" t="s">
        <v>133</v>
      </c>
      <c r="Y35" s="27" t="s">
        <v>133</v>
      </c>
      <c r="Z35" s="30" t="s">
        <v>119</v>
      </c>
      <c r="AJ35" s="4" t="s">
        <v>91</v>
      </c>
      <c r="AK35" s="4" t="s">
        <v>92</v>
      </c>
    </row>
    <row r="36" spans="1:37">
      <c r="A36" s="25">
        <v>17</v>
      </c>
      <c r="B36" s="26" t="s">
        <v>135</v>
      </c>
      <c r="C36" s="27" t="s">
        <v>136</v>
      </c>
      <c r="D36" s="28" t="s">
        <v>137</v>
      </c>
      <c r="E36" s="29">
        <v>1.1599999999999999</v>
      </c>
      <c r="F36" s="30" t="s">
        <v>138</v>
      </c>
      <c r="I36" s="31">
        <f>ROUND(E36*G36,2)</f>
        <v>0</v>
      </c>
      <c r="J36" s="31">
        <f t="shared" si="0"/>
        <v>0</v>
      </c>
      <c r="K36" s="32">
        <v>1E-3</v>
      </c>
      <c r="L36" s="32">
        <f t="shared" si="1"/>
        <v>1.16E-3</v>
      </c>
      <c r="N36" s="29">
        <f t="shared" si="2"/>
        <v>0</v>
      </c>
      <c r="O36" s="30">
        <v>0</v>
      </c>
      <c r="P36" s="30" t="s">
        <v>89</v>
      </c>
      <c r="V36" s="33" t="s">
        <v>69</v>
      </c>
      <c r="X36" s="27" t="s">
        <v>136</v>
      </c>
      <c r="Y36" s="27" t="s">
        <v>136</v>
      </c>
      <c r="Z36" s="30" t="s">
        <v>139</v>
      </c>
      <c r="AA36" s="27" t="s">
        <v>89</v>
      </c>
      <c r="AJ36" s="4" t="s">
        <v>140</v>
      </c>
      <c r="AK36" s="4" t="s">
        <v>92</v>
      </c>
    </row>
    <row r="37" spans="1:37">
      <c r="D37" s="66" t="s">
        <v>141</v>
      </c>
      <c r="E37" s="67"/>
      <c r="F37" s="68"/>
      <c r="G37" s="69"/>
      <c r="H37" s="69"/>
      <c r="I37" s="69"/>
      <c r="J37" s="69"/>
      <c r="K37" s="70"/>
      <c r="L37" s="70"/>
      <c r="M37" s="67"/>
      <c r="N37" s="67"/>
      <c r="O37" s="68"/>
      <c r="P37" s="68"/>
      <c r="Q37" s="67"/>
      <c r="R37" s="67"/>
      <c r="S37" s="67"/>
      <c r="T37" s="71"/>
      <c r="U37" s="71"/>
      <c r="V37" s="71" t="s">
        <v>0</v>
      </c>
      <c r="W37" s="72"/>
      <c r="X37" s="68"/>
    </row>
    <row r="38" spans="1:37">
      <c r="A38" s="25">
        <v>18</v>
      </c>
      <c r="B38" s="26" t="s">
        <v>142</v>
      </c>
      <c r="C38" s="27" t="s">
        <v>143</v>
      </c>
      <c r="D38" s="28" t="s">
        <v>144</v>
      </c>
      <c r="E38" s="29">
        <v>29</v>
      </c>
      <c r="F38" s="30" t="s">
        <v>88</v>
      </c>
      <c r="H38" s="31">
        <f t="shared" ref="H38:H45" si="3">ROUND(E38*G38,2)</f>
        <v>0</v>
      </c>
      <c r="J38" s="31">
        <f t="shared" ref="J38:J45" si="4">ROUND(E38*G38,2)</f>
        <v>0</v>
      </c>
      <c r="L38" s="32">
        <f t="shared" ref="L38:L45" si="5">E38*K38</f>
        <v>0</v>
      </c>
      <c r="N38" s="29">
        <f t="shared" ref="N38:N45" si="6">E38*M38</f>
        <v>0</v>
      </c>
      <c r="O38" s="30">
        <v>0</v>
      </c>
      <c r="P38" s="30" t="s">
        <v>89</v>
      </c>
      <c r="V38" s="33" t="s">
        <v>70</v>
      </c>
      <c r="X38" s="27" t="s">
        <v>143</v>
      </c>
      <c r="Y38" s="27" t="s">
        <v>143</v>
      </c>
      <c r="Z38" s="30" t="s">
        <v>119</v>
      </c>
      <c r="AJ38" s="4" t="s">
        <v>91</v>
      </c>
      <c r="AK38" s="4" t="s">
        <v>92</v>
      </c>
    </row>
    <row r="39" spans="1:37">
      <c r="A39" s="25">
        <v>19</v>
      </c>
      <c r="B39" s="26" t="s">
        <v>142</v>
      </c>
      <c r="C39" s="27" t="s">
        <v>145</v>
      </c>
      <c r="D39" s="28" t="s">
        <v>146</v>
      </c>
      <c r="E39" s="29">
        <v>29</v>
      </c>
      <c r="F39" s="30" t="s">
        <v>88</v>
      </c>
      <c r="H39" s="31">
        <f t="shared" si="3"/>
        <v>0</v>
      </c>
      <c r="J39" s="31">
        <f t="shared" si="4"/>
        <v>0</v>
      </c>
      <c r="L39" s="32">
        <f t="shared" si="5"/>
        <v>0</v>
      </c>
      <c r="N39" s="29">
        <f t="shared" si="6"/>
        <v>0</v>
      </c>
      <c r="O39" s="30">
        <v>0</v>
      </c>
      <c r="P39" s="30" t="s">
        <v>89</v>
      </c>
      <c r="V39" s="33" t="s">
        <v>70</v>
      </c>
      <c r="X39" s="27" t="s">
        <v>145</v>
      </c>
      <c r="Y39" s="27" t="s">
        <v>145</v>
      </c>
      <c r="Z39" s="30" t="s">
        <v>119</v>
      </c>
      <c r="AJ39" s="4" t="s">
        <v>91</v>
      </c>
      <c r="AK39" s="4" t="s">
        <v>92</v>
      </c>
    </row>
    <row r="40" spans="1:37">
      <c r="A40" s="25">
        <v>20</v>
      </c>
      <c r="B40" s="26" t="s">
        <v>142</v>
      </c>
      <c r="C40" s="27" t="s">
        <v>147</v>
      </c>
      <c r="D40" s="28" t="s">
        <v>148</v>
      </c>
      <c r="E40" s="29">
        <v>29</v>
      </c>
      <c r="F40" s="30" t="s">
        <v>88</v>
      </c>
      <c r="H40" s="31">
        <f t="shared" si="3"/>
        <v>0</v>
      </c>
      <c r="J40" s="31">
        <f t="shared" si="4"/>
        <v>0</v>
      </c>
      <c r="L40" s="32">
        <f t="shared" si="5"/>
        <v>0</v>
      </c>
      <c r="N40" s="29">
        <f t="shared" si="6"/>
        <v>0</v>
      </c>
      <c r="O40" s="30">
        <v>0</v>
      </c>
      <c r="P40" s="30" t="s">
        <v>89</v>
      </c>
      <c r="V40" s="33" t="s">
        <v>70</v>
      </c>
      <c r="X40" s="27" t="s">
        <v>147</v>
      </c>
      <c r="Y40" s="27" t="s">
        <v>147</v>
      </c>
      <c r="Z40" s="30" t="s">
        <v>119</v>
      </c>
      <c r="AJ40" s="4" t="s">
        <v>91</v>
      </c>
      <c r="AK40" s="4" t="s">
        <v>92</v>
      </c>
    </row>
    <row r="41" spans="1:37">
      <c r="A41" s="25">
        <v>21</v>
      </c>
      <c r="B41" s="26" t="s">
        <v>142</v>
      </c>
      <c r="C41" s="27" t="s">
        <v>149</v>
      </c>
      <c r="D41" s="28" t="s">
        <v>150</v>
      </c>
      <c r="E41" s="29">
        <v>29</v>
      </c>
      <c r="F41" s="30" t="s">
        <v>88</v>
      </c>
      <c r="H41" s="31">
        <f t="shared" si="3"/>
        <v>0</v>
      </c>
      <c r="J41" s="31">
        <f t="shared" si="4"/>
        <v>0</v>
      </c>
      <c r="L41" s="32">
        <f t="shared" si="5"/>
        <v>0</v>
      </c>
      <c r="N41" s="29">
        <f t="shared" si="6"/>
        <v>0</v>
      </c>
      <c r="O41" s="30">
        <v>0</v>
      </c>
      <c r="P41" s="30" t="s">
        <v>89</v>
      </c>
      <c r="V41" s="33" t="s">
        <v>70</v>
      </c>
      <c r="X41" s="27" t="s">
        <v>149</v>
      </c>
      <c r="Y41" s="27" t="s">
        <v>149</v>
      </c>
      <c r="Z41" s="30" t="s">
        <v>119</v>
      </c>
      <c r="AJ41" s="4" t="s">
        <v>91</v>
      </c>
      <c r="AK41" s="4" t="s">
        <v>92</v>
      </c>
    </row>
    <row r="42" spans="1:37">
      <c r="A42" s="25">
        <v>22</v>
      </c>
      <c r="B42" s="26" t="s">
        <v>142</v>
      </c>
      <c r="C42" s="27" t="s">
        <v>151</v>
      </c>
      <c r="D42" s="28" t="s">
        <v>152</v>
      </c>
      <c r="E42" s="29">
        <v>29</v>
      </c>
      <c r="F42" s="30" t="s">
        <v>88</v>
      </c>
      <c r="H42" s="31">
        <f t="shared" si="3"/>
        <v>0</v>
      </c>
      <c r="J42" s="31">
        <f t="shared" si="4"/>
        <v>0</v>
      </c>
      <c r="L42" s="32">
        <f t="shared" si="5"/>
        <v>0</v>
      </c>
      <c r="N42" s="29">
        <f t="shared" si="6"/>
        <v>0</v>
      </c>
      <c r="O42" s="30">
        <v>0</v>
      </c>
      <c r="P42" s="30" t="s">
        <v>89</v>
      </c>
      <c r="V42" s="33" t="s">
        <v>70</v>
      </c>
      <c r="X42" s="27" t="s">
        <v>151</v>
      </c>
      <c r="Y42" s="27" t="s">
        <v>151</v>
      </c>
      <c r="Z42" s="30" t="s">
        <v>119</v>
      </c>
      <c r="AJ42" s="4" t="s">
        <v>91</v>
      </c>
      <c r="AK42" s="4" t="s">
        <v>92</v>
      </c>
    </row>
    <row r="43" spans="1:37">
      <c r="A43" s="25">
        <v>23</v>
      </c>
      <c r="B43" s="26" t="s">
        <v>142</v>
      </c>
      <c r="C43" s="27" t="s">
        <v>153</v>
      </c>
      <c r="D43" s="28" t="s">
        <v>154</v>
      </c>
      <c r="E43" s="29">
        <v>29</v>
      </c>
      <c r="F43" s="30" t="s">
        <v>88</v>
      </c>
      <c r="H43" s="31">
        <f t="shared" si="3"/>
        <v>0</v>
      </c>
      <c r="J43" s="31">
        <f t="shared" si="4"/>
        <v>0</v>
      </c>
      <c r="L43" s="32">
        <f t="shared" si="5"/>
        <v>0</v>
      </c>
      <c r="N43" s="29">
        <f t="shared" si="6"/>
        <v>0</v>
      </c>
      <c r="O43" s="30">
        <v>0</v>
      </c>
      <c r="P43" s="30" t="s">
        <v>89</v>
      </c>
      <c r="V43" s="33" t="s">
        <v>70</v>
      </c>
      <c r="X43" s="27" t="s">
        <v>153</v>
      </c>
      <c r="Y43" s="27" t="s">
        <v>153</v>
      </c>
      <c r="Z43" s="30" t="s">
        <v>119</v>
      </c>
      <c r="AJ43" s="4" t="s">
        <v>91</v>
      </c>
      <c r="AK43" s="4" t="s">
        <v>92</v>
      </c>
    </row>
    <row r="44" spans="1:37">
      <c r="A44" s="25">
        <v>24</v>
      </c>
      <c r="B44" s="26" t="s">
        <v>142</v>
      </c>
      <c r="C44" s="27" t="s">
        <v>155</v>
      </c>
      <c r="D44" s="28" t="s">
        <v>156</v>
      </c>
      <c r="E44" s="29">
        <v>29</v>
      </c>
      <c r="F44" s="30" t="s">
        <v>88</v>
      </c>
      <c r="H44" s="31">
        <f t="shared" si="3"/>
        <v>0</v>
      </c>
      <c r="J44" s="31">
        <f t="shared" si="4"/>
        <v>0</v>
      </c>
      <c r="L44" s="32">
        <f t="shared" si="5"/>
        <v>0</v>
      </c>
      <c r="N44" s="29">
        <f t="shared" si="6"/>
        <v>0</v>
      </c>
      <c r="O44" s="30">
        <v>0</v>
      </c>
      <c r="P44" s="30" t="s">
        <v>89</v>
      </c>
      <c r="V44" s="33" t="s">
        <v>70</v>
      </c>
      <c r="X44" s="27" t="s">
        <v>155</v>
      </c>
      <c r="Y44" s="27" t="s">
        <v>155</v>
      </c>
      <c r="Z44" s="30" t="s">
        <v>119</v>
      </c>
      <c r="AJ44" s="4" t="s">
        <v>91</v>
      </c>
      <c r="AK44" s="4" t="s">
        <v>92</v>
      </c>
    </row>
    <row r="45" spans="1:37">
      <c r="A45" s="25">
        <v>25</v>
      </c>
      <c r="B45" s="26" t="s">
        <v>142</v>
      </c>
      <c r="C45" s="27" t="s">
        <v>157</v>
      </c>
      <c r="D45" s="28" t="s">
        <v>158</v>
      </c>
      <c r="E45" s="29">
        <v>0.28999999999999998</v>
      </c>
      <c r="F45" s="30" t="s">
        <v>112</v>
      </c>
      <c r="H45" s="31">
        <f t="shared" si="3"/>
        <v>0</v>
      </c>
      <c r="J45" s="31">
        <f t="shared" si="4"/>
        <v>0</v>
      </c>
      <c r="L45" s="32">
        <f t="shared" si="5"/>
        <v>0</v>
      </c>
      <c r="N45" s="29">
        <f t="shared" si="6"/>
        <v>0</v>
      </c>
      <c r="O45" s="30">
        <v>0</v>
      </c>
      <c r="P45" s="30" t="s">
        <v>89</v>
      </c>
      <c r="V45" s="33" t="s">
        <v>70</v>
      </c>
      <c r="X45" s="27" t="s">
        <v>159</v>
      </c>
      <c r="Y45" s="27" t="s">
        <v>157</v>
      </c>
      <c r="Z45" s="30" t="s">
        <v>119</v>
      </c>
      <c r="AJ45" s="4" t="s">
        <v>91</v>
      </c>
      <c r="AK45" s="4" t="s">
        <v>92</v>
      </c>
    </row>
    <row r="46" spans="1:37">
      <c r="D46" s="74" t="s">
        <v>160</v>
      </c>
      <c r="E46" s="75">
        <f>J46</f>
        <v>0</v>
      </c>
      <c r="H46" s="75">
        <f>SUM(H12:H45)</f>
        <v>0</v>
      </c>
      <c r="I46" s="75">
        <f>SUM(I12:I45)</f>
        <v>0</v>
      </c>
      <c r="J46" s="75">
        <f>SUM(J12:J45)</f>
        <v>0</v>
      </c>
      <c r="L46" s="76">
        <f>SUM(L12:L45)</f>
        <v>1.16E-3</v>
      </c>
      <c r="N46" s="77">
        <f>SUM(N12:N45)</f>
        <v>93.955000000000013</v>
      </c>
      <c r="W46" s="34">
        <f>SUM(W12:W45)</f>
        <v>0</v>
      </c>
    </row>
    <row r="48" spans="1:37">
      <c r="B48" s="27" t="s">
        <v>161</v>
      </c>
    </row>
    <row r="49" spans="1:37">
      <c r="A49" s="25">
        <v>26</v>
      </c>
      <c r="B49" s="26" t="s">
        <v>109</v>
      </c>
      <c r="C49" s="27" t="s">
        <v>162</v>
      </c>
      <c r="D49" s="28" t="s">
        <v>163</v>
      </c>
      <c r="E49" s="29">
        <v>123</v>
      </c>
      <c r="F49" s="30" t="s">
        <v>88</v>
      </c>
      <c r="H49" s="31">
        <f>ROUND(E49*G49,2)</f>
        <v>0</v>
      </c>
      <c r="J49" s="31">
        <f>ROUND(E49*G49,2)</f>
        <v>0</v>
      </c>
      <c r="L49" s="32">
        <f>E49*K49</f>
        <v>0</v>
      </c>
      <c r="N49" s="29">
        <f>E49*M49</f>
        <v>0</v>
      </c>
      <c r="O49" s="30">
        <v>0</v>
      </c>
      <c r="P49" s="30" t="s">
        <v>89</v>
      </c>
      <c r="V49" s="33" t="s">
        <v>70</v>
      </c>
      <c r="X49" s="27" t="s">
        <v>162</v>
      </c>
      <c r="Y49" s="27" t="s">
        <v>162</v>
      </c>
      <c r="Z49" s="30" t="s">
        <v>119</v>
      </c>
      <c r="AJ49" s="4" t="s">
        <v>91</v>
      </c>
      <c r="AK49" s="4" t="s">
        <v>92</v>
      </c>
    </row>
    <row r="50" spans="1:37">
      <c r="D50" s="66" t="s">
        <v>164</v>
      </c>
      <c r="E50" s="67"/>
      <c r="F50" s="68"/>
      <c r="G50" s="69"/>
      <c r="H50" s="69"/>
      <c r="I50" s="69"/>
      <c r="J50" s="69"/>
      <c r="K50" s="70"/>
      <c r="L50" s="70"/>
      <c r="M50" s="67"/>
      <c r="N50" s="67"/>
      <c r="O50" s="68"/>
      <c r="P50" s="68"/>
      <c r="Q50" s="67"/>
      <c r="R50" s="67"/>
      <c r="S50" s="67"/>
      <c r="T50" s="71"/>
      <c r="U50" s="71"/>
      <c r="V50" s="71" t="s">
        <v>0</v>
      </c>
      <c r="W50" s="72"/>
      <c r="X50" s="68"/>
    </row>
    <row r="51" spans="1:37">
      <c r="D51" s="74" t="s">
        <v>165</v>
      </c>
      <c r="E51" s="75">
        <f>J51</f>
        <v>0</v>
      </c>
      <c r="H51" s="75">
        <f>SUM(H48:H50)</f>
        <v>0</v>
      </c>
      <c r="I51" s="75">
        <f>SUM(I48:I50)</f>
        <v>0</v>
      </c>
      <c r="J51" s="75">
        <f>SUM(J48:J50)</f>
        <v>0</v>
      </c>
      <c r="L51" s="76">
        <f>SUM(L48:L50)</f>
        <v>0</v>
      </c>
      <c r="N51" s="77">
        <f>SUM(N48:N50)</f>
        <v>0</v>
      </c>
      <c r="W51" s="34">
        <f>SUM(W48:W50)</f>
        <v>0</v>
      </c>
    </row>
    <row r="53" spans="1:37">
      <c r="B53" s="27" t="s">
        <v>166</v>
      </c>
    </row>
    <row r="54" spans="1:37">
      <c r="A54" s="25">
        <v>27</v>
      </c>
      <c r="B54" s="26" t="s">
        <v>167</v>
      </c>
      <c r="C54" s="27" t="s">
        <v>168</v>
      </c>
      <c r="D54" s="28" t="s">
        <v>169</v>
      </c>
      <c r="E54" s="29">
        <v>16</v>
      </c>
      <c r="F54" s="30" t="s">
        <v>170</v>
      </c>
      <c r="H54" s="31">
        <f>ROUND(E54*G54,2)</f>
        <v>0</v>
      </c>
      <c r="J54" s="31">
        <f>ROUND(E54*G54,2)</f>
        <v>0</v>
      </c>
      <c r="K54" s="32">
        <v>9.7220000000000001E-2</v>
      </c>
      <c r="L54" s="32">
        <f>E54*K54</f>
        <v>1.55552</v>
      </c>
      <c r="N54" s="29">
        <f>E54*M54</f>
        <v>0</v>
      </c>
      <c r="O54" s="30">
        <v>0</v>
      </c>
      <c r="P54" s="30" t="s">
        <v>89</v>
      </c>
      <c r="V54" s="33" t="s">
        <v>70</v>
      </c>
      <c r="X54" s="27" t="s">
        <v>168</v>
      </c>
      <c r="Y54" s="27" t="s">
        <v>168</v>
      </c>
      <c r="Z54" s="30" t="s">
        <v>171</v>
      </c>
      <c r="AJ54" s="4" t="s">
        <v>91</v>
      </c>
      <c r="AK54" s="4" t="s">
        <v>92</v>
      </c>
    </row>
    <row r="55" spans="1:37">
      <c r="D55" s="66" t="s">
        <v>172</v>
      </c>
      <c r="E55" s="67"/>
      <c r="F55" s="68"/>
      <c r="G55" s="69"/>
      <c r="H55" s="69"/>
      <c r="I55" s="69"/>
      <c r="J55" s="69"/>
      <c r="K55" s="70"/>
      <c r="L55" s="70"/>
      <c r="M55" s="67"/>
      <c r="N55" s="67"/>
      <c r="O55" s="68"/>
      <c r="P55" s="68"/>
      <c r="Q55" s="67"/>
      <c r="R55" s="67"/>
      <c r="S55" s="67"/>
      <c r="T55" s="71"/>
      <c r="U55" s="71"/>
      <c r="V55" s="71" t="s">
        <v>0</v>
      </c>
      <c r="W55" s="72"/>
      <c r="X55" s="68"/>
    </row>
    <row r="56" spans="1:37">
      <c r="D56" s="66" t="s">
        <v>173</v>
      </c>
      <c r="E56" s="67"/>
      <c r="F56" s="68"/>
      <c r="G56" s="69"/>
      <c r="H56" s="69"/>
      <c r="I56" s="69"/>
      <c r="J56" s="69"/>
      <c r="K56" s="70"/>
      <c r="L56" s="70"/>
      <c r="M56" s="67"/>
      <c r="N56" s="67"/>
      <c r="O56" s="68"/>
      <c r="P56" s="68"/>
      <c r="Q56" s="67"/>
      <c r="R56" s="67"/>
      <c r="S56" s="67"/>
      <c r="T56" s="71"/>
      <c r="U56" s="71"/>
      <c r="V56" s="71" t="s">
        <v>0</v>
      </c>
      <c r="W56" s="72"/>
      <c r="X56" s="68"/>
    </row>
    <row r="57" spans="1:37">
      <c r="A57" s="25">
        <v>28</v>
      </c>
      <c r="B57" s="26" t="s">
        <v>167</v>
      </c>
      <c r="C57" s="27" t="s">
        <v>174</v>
      </c>
      <c r="D57" s="28" t="s">
        <v>175</v>
      </c>
      <c r="E57" s="29">
        <v>3</v>
      </c>
      <c r="F57" s="30" t="s">
        <v>170</v>
      </c>
      <c r="H57" s="31">
        <f>ROUND(E57*G57,2)</f>
        <v>0</v>
      </c>
      <c r="J57" s="31">
        <f>ROUND(E57*G57,2)</f>
        <v>0</v>
      </c>
      <c r="K57" s="32">
        <v>0.12152</v>
      </c>
      <c r="L57" s="32">
        <f>E57*K57</f>
        <v>0.36456</v>
      </c>
      <c r="N57" s="29">
        <f>E57*M57</f>
        <v>0</v>
      </c>
      <c r="O57" s="30">
        <v>0</v>
      </c>
      <c r="P57" s="30" t="s">
        <v>89</v>
      </c>
      <c r="V57" s="33" t="s">
        <v>70</v>
      </c>
      <c r="X57" s="27" t="s">
        <v>174</v>
      </c>
      <c r="Y57" s="27" t="s">
        <v>174</v>
      </c>
      <c r="Z57" s="30" t="s">
        <v>171</v>
      </c>
      <c r="AJ57" s="4" t="s">
        <v>91</v>
      </c>
      <c r="AK57" s="4" t="s">
        <v>92</v>
      </c>
    </row>
    <row r="58" spans="1:37">
      <c r="D58" s="66" t="s">
        <v>176</v>
      </c>
      <c r="E58" s="67"/>
      <c r="F58" s="68"/>
      <c r="G58" s="69"/>
      <c r="H58" s="69"/>
      <c r="I58" s="69"/>
      <c r="J58" s="69"/>
      <c r="K58" s="70"/>
      <c r="L58" s="70"/>
      <c r="M58" s="67"/>
      <c r="N58" s="67"/>
      <c r="O58" s="68"/>
      <c r="P58" s="68"/>
      <c r="Q58" s="67"/>
      <c r="R58" s="67"/>
      <c r="S58" s="67"/>
      <c r="T58" s="71"/>
      <c r="U58" s="71"/>
      <c r="V58" s="71" t="s">
        <v>0</v>
      </c>
      <c r="W58" s="72"/>
      <c r="X58" s="68"/>
    </row>
    <row r="59" spans="1:37">
      <c r="D59" s="66" t="s">
        <v>177</v>
      </c>
      <c r="E59" s="67"/>
      <c r="F59" s="68"/>
      <c r="G59" s="69"/>
      <c r="H59" s="69"/>
      <c r="I59" s="69"/>
      <c r="J59" s="69"/>
      <c r="K59" s="70"/>
      <c r="L59" s="70"/>
      <c r="M59" s="67"/>
      <c r="N59" s="67"/>
      <c r="O59" s="68"/>
      <c r="P59" s="68"/>
      <c r="Q59" s="67"/>
      <c r="R59" s="67"/>
      <c r="S59" s="67"/>
      <c r="T59" s="71"/>
      <c r="U59" s="71"/>
      <c r="V59" s="71" t="s">
        <v>0</v>
      </c>
      <c r="W59" s="72"/>
      <c r="X59" s="68"/>
    </row>
    <row r="60" spans="1:37">
      <c r="A60" s="25">
        <v>29</v>
      </c>
      <c r="B60" s="26" t="s">
        <v>135</v>
      </c>
      <c r="C60" s="27" t="s">
        <v>178</v>
      </c>
      <c r="D60" s="28" t="s">
        <v>179</v>
      </c>
      <c r="E60" s="29">
        <v>3</v>
      </c>
      <c r="F60" s="30" t="s">
        <v>108</v>
      </c>
      <c r="I60" s="31">
        <f>ROUND(E60*G60,2)</f>
        <v>0</v>
      </c>
      <c r="J60" s="31">
        <f>ROUND(E60*G60,2)</f>
        <v>0</v>
      </c>
      <c r="K60" s="32">
        <v>1.2999999999999999E-3</v>
      </c>
      <c r="L60" s="32">
        <f>E60*K60</f>
        <v>3.8999999999999998E-3</v>
      </c>
      <c r="N60" s="29">
        <f>E60*M60</f>
        <v>0</v>
      </c>
      <c r="O60" s="30">
        <v>0</v>
      </c>
      <c r="P60" s="30" t="s">
        <v>89</v>
      </c>
      <c r="V60" s="33" t="s">
        <v>69</v>
      </c>
      <c r="X60" s="27" t="s">
        <v>178</v>
      </c>
      <c r="Y60" s="27" t="s">
        <v>178</v>
      </c>
      <c r="Z60" s="30" t="s">
        <v>180</v>
      </c>
      <c r="AA60" s="27" t="s">
        <v>89</v>
      </c>
      <c r="AJ60" s="4" t="s">
        <v>140</v>
      </c>
      <c r="AK60" s="4" t="s">
        <v>92</v>
      </c>
    </row>
    <row r="61" spans="1:37">
      <c r="D61" s="66" t="s">
        <v>181</v>
      </c>
      <c r="E61" s="67"/>
      <c r="F61" s="68"/>
      <c r="G61" s="69"/>
      <c r="H61" s="69"/>
      <c r="I61" s="69"/>
      <c r="J61" s="69"/>
      <c r="K61" s="70"/>
      <c r="L61" s="70"/>
      <c r="M61" s="67"/>
      <c r="N61" s="67"/>
      <c r="O61" s="68"/>
      <c r="P61" s="68"/>
      <c r="Q61" s="67"/>
      <c r="R61" s="67"/>
      <c r="S61" s="67"/>
      <c r="T61" s="71"/>
      <c r="U61" s="71"/>
      <c r="V61" s="71" t="s">
        <v>0</v>
      </c>
      <c r="W61" s="72"/>
      <c r="X61" s="68"/>
    </row>
    <row r="62" spans="1:37">
      <c r="D62" s="74" t="s">
        <v>182</v>
      </c>
      <c r="E62" s="75">
        <f>J62</f>
        <v>0</v>
      </c>
      <c r="H62" s="75">
        <f>SUM(H53:H61)</f>
        <v>0</v>
      </c>
      <c r="I62" s="75">
        <f>SUM(I53:I61)</f>
        <v>0</v>
      </c>
      <c r="J62" s="75">
        <f>SUM(J53:J61)</f>
        <v>0</v>
      </c>
      <c r="L62" s="76">
        <f>SUM(L53:L61)</f>
        <v>1.92398</v>
      </c>
      <c r="N62" s="77">
        <f>SUM(N53:N61)</f>
        <v>0</v>
      </c>
      <c r="W62" s="34">
        <f>SUM(W53:W61)</f>
        <v>0</v>
      </c>
    </row>
    <row r="64" spans="1:37">
      <c r="B64" s="27" t="s">
        <v>183</v>
      </c>
    </row>
    <row r="65" spans="1:37">
      <c r="A65" s="25">
        <v>30</v>
      </c>
      <c r="B65" s="26" t="s">
        <v>94</v>
      </c>
      <c r="C65" s="27" t="s">
        <v>184</v>
      </c>
      <c r="D65" s="28" t="s">
        <v>185</v>
      </c>
      <c r="E65" s="29">
        <v>123</v>
      </c>
      <c r="F65" s="30" t="s">
        <v>88</v>
      </c>
      <c r="H65" s="31">
        <f>ROUND(E65*G65,2)</f>
        <v>0</v>
      </c>
      <c r="J65" s="31">
        <f>ROUND(E65*G65,2)</f>
        <v>0</v>
      </c>
      <c r="K65" s="32">
        <v>0.16192000000000001</v>
      </c>
      <c r="L65" s="32">
        <f>E65*K65</f>
        <v>19.916160000000001</v>
      </c>
      <c r="N65" s="29">
        <f>E65*M65</f>
        <v>0</v>
      </c>
      <c r="O65" s="30">
        <v>0</v>
      </c>
      <c r="P65" s="30" t="s">
        <v>89</v>
      </c>
      <c r="V65" s="33" t="s">
        <v>70</v>
      </c>
      <c r="X65" s="27" t="s">
        <v>184</v>
      </c>
      <c r="Y65" s="27" t="s">
        <v>184</v>
      </c>
      <c r="Z65" s="30" t="s">
        <v>186</v>
      </c>
      <c r="AJ65" s="4" t="s">
        <v>91</v>
      </c>
      <c r="AK65" s="4" t="s">
        <v>92</v>
      </c>
    </row>
    <row r="66" spans="1:37">
      <c r="D66" s="66" t="s">
        <v>164</v>
      </c>
      <c r="E66" s="67"/>
      <c r="F66" s="68"/>
      <c r="G66" s="69"/>
      <c r="H66" s="69"/>
      <c r="I66" s="69"/>
      <c r="J66" s="69"/>
      <c r="K66" s="70"/>
      <c r="L66" s="70"/>
      <c r="M66" s="67"/>
      <c r="N66" s="67"/>
      <c r="O66" s="68"/>
      <c r="P66" s="68"/>
      <c r="Q66" s="67"/>
      <c r="R66" s="67"/>
      <c r="S66" s="67"/>
      <c r="T66" s="71"/>
      <c r="U66" s="71"/>
      <c r="V66" s="71" t="s">
        <v>0</v>
      </c>
      <c r="W66" s="72"/>
      <c r="X66" s="68"/>
    </row>
    <row r="67" spans="1:37">
      <c r="D67" s="74" t="s">
        <v>187</v>
      </c>
      <c r="E67" s="75">
        <f>J67</f>
        <v>0</v>
      </c>
      <c r="H67" s="75">
        <f>SUM(H64:H66)</f>
        <v>0</v>
      </c>
      <c r="I67" s="75">
        <f>SUM(I64:I66)</f>
        <v>0</v>
      </c>
      <c r="J67" s="75">
        <f>SUM(J64:J66)</f>
        <v>0</v>
      </c>
      <c r="L67" s="76">
        <f>SUM(L64:L66)</f>
        <v>19.916160000000001</v>
      </c>
      <c r="N67" s="77">
        <f>SUM(N64:N66)</f>
        <v>0</v>
      </c>
      <c r="W67" s="34">
        <f>SUM(W64:W66)</f>
        <v>0</v>
      </c>
    </row>
    <row r="69" spans="1:37">
      <c r="B69" s="27" t="s">
        <v>188</v>
      </c>
    </row>
    <row r="70" spans="1:37">
      <c r="A70" s="25">
        <v>31</v>
      </c>
      <c r="B70" s="26" t="s">
        <v>94</v>
      </c>
      <c r="C70" s="27" t="s">
        <v>189</v>
      </c>
      <c r="D70" s="28" t="s">
        <v>190</v>
      </c>
      <c r="E70" s="29">
        <v>123</v>
      </c>
      <c r="F70" s="30" t="s">
        <v>88</v>
      </c>
      <c r="H70" s="31">
        <f>ROUND(E70*G70,2)</f>
        <v>0</v>
      </c>
      <c r="J70" s="31">
        <f>ROUND(E70*G70,2)</f>
        <v>0</v>
      </c>
      <c r="K70" s="32">
        <v>0.37080000000000002</v>
      </c>
      <c r="L70" s="32">
        <f>E70*K70</f>
        <v>45.608400000000003</v>
      </c>
      <c r="N70" s="29">
        <f>E70*M70</f>
        <v>0</v>
      </c>
      <c r="O70" s="30">
        <v>0</v>
      </c>
      <c r="P70" s="30" t="s">
        <v>89</v>
      </c>
      <c r="V70" s="33" t="s">
        <v>70</v>
      </c>
      <c r="X70" s="27" t="s">
        <v>189</v>
      </c>
      <c r="Y70" s="27" t="s">
        <v>189</v>
      </c>
      <c r="Z70" s="30" t="s">
        <v>186</v>
      </c>
      <c r="AJ70" s="4" t="s">
        <v>91</v>
      </c>
      <c r="AK70" s="4" t="s">
        <v>92</v>
      </c>
    </row>
    <row r="71" spans="1:37">
      <c r="D71" s="66" t="s">
        <v>164</v>
      </c>
      <c r="E71" s="67"/>
      <c r="F71" s="68"/>
      <c r="G71" s="69"/>
      <c r="H71" s="69"/>
      <c r="I71" s="69"/>
      <c r="J71" s="69"/>
      <c r="K71" s="70"/>
      <c r="L71" s="70"/>
      <c r="M71" s="67"/>
      <c r="N71" s="67"/>
      <c r="O71" s="68"/>
      <c r="P71" s="68"/>
      <c r="Q71" s="67"/>
      <c r="R71" s="67"/>
      <c r="S71" s="67"/>
      <c r="T71" s="71"/>
      <c r="U71" s="71"/>
      <c r="V71" s="71" t="s">
        <v>0</v>
      </c>
      <c r="W71" s="72"/>
      <c r="X71" s="68"/>
    </row>
    <row r="72" spans="1:37">
      <c r="A72" s="25">
        <v>32</v>
      </c>
      <c r="B72" s="26" t="s">
        <v>94</v>
      </c>
      <c r="C72" s="27" t="s">
        <v>191</v>
      </c>
      <c r="D72" s="28" t="s">
        <v>192</v>
      </c>
      <c r="E72" s="29">
        <v>41</v>
      </c>
      <c r="F72" s="30" t="s">
        <v>88</v>
      </c>
      <c r="H72" s="31">
        <f>ROUND(E72*G72,2)</f>
        <v>0</v>
      </c>
      <c r="J72" s="31">
        <f>ROUND(E72*G72,2)</f>
        <v>0</v>
      </c>
      <c r="K72" s="32">
        <v>6.0999999999999997E-4</v>
      </c>
      <c r="L72" s="32">
        <f>E72*K72</f>
        <v>2.5009999999999998E-2</v>
      </c>
      <c r="N72" s="29">
        <f>E72*M72</f>
        <v>0</v>
      </c>
      <c r="O72" s="30">
        <v>0</v>
      </c>
      <c r="P72" s="30" t="s">
        <v>89</v>
      </c>
      <c r="V72" s="33" t="s">
        <v>70</v>
      </c>
      <c r="X72" s="27" t="s">
        <v>191</v>
      </c>
      <c r="Y72" s="27" t="s">
        <v>191</v>
      </c>
      <c r="Z72" s="30" t="s">
        <v>193</v>
      </c>
      <c r="AJ72" s="4" t="s">
        <v>91</v>
      </c>
      <c r="AK72" s="4" t="s">
        <v>92</v>
      </c>
    </row>
    <row r="73" spans="1:37">
      <c r="D73" s="66" t="s">
        <v>194</v>
      </c>
      <c r="E73" s="67"/>
      <c r="F73" s="68"/>
      <c r="G73" s="69"/>
      <c r="H73" s="69"/>
      <c r="I73" s="69"/>
      <c r="J73" s="69"/>
      <c r="K73" s="70"/>
      <c r="L73" s="70"/>
      <c r="M73" s="67"/>
      <c r="N73" s="67"/>
      <c r="O73" s="68"/>
      <c r="P73" s="68"/>
      <c r="Q73" s="67"/>
      <c r="R73" s="67"/>
      <c r="S73" s="67"/>
      <c r="T73" s="71"/>
      <c r="U73" s="71"/>
      <c r="V73" s="71" t="s">
        <v>0</v>
      </c>
      <c r="W73" s="72"/>
      <c r="X73" s="68"/>
    </row>
    <row r="74" spans="1:37">
      <c r="D74" s="66" t="s">
        <v>195</v>
      </c>
      <c r="E74" s="67"/>
      <c r="F74" s="68"/>
      <c r="G74" s="69"/>
      <c r="H74" s="69"/>
      <c r="I74" s="69"/>
      <c r="J74" s="69"/>
      <c r="K74" s="70"/>
      <c r="L74" s="70"/>
      <c r="M74" s="67"/>
      <c r="N74" s="67"/>
      <c r="O74" s="68"/>
      <c r="P74" s="68"/>
      <c r="Q74" s="67"/>
      <c r="R74" s="67"/>
      <c r="S74" s="67"/>
      <c r="T74" s="71"/>
      <c r="U74" s="71"/>
      <c r="V74" s="71" t="s">
        <v>0</v>
      </c>
      <c r="W74" s="72"/>
      <c r="X74" s="68"/>
    </row>
    <row r="75" spans="1:37" ht="20.399999999999999">
      <c r="A75" s="25">
        <v>33</v>
      </c>
      <c r="B75" s="26" t="s">
        <v>94</v>
      </c>
      <c r="C75" s="27" t="s">
        <v>196</v>
      </c>
      <c r="D75" s="28" t="s">
        <v>197</v>
      </c>
      <c r="E75" s="29">
        <v>20.5</v>
      </c>
      <c r="F75" s="30" t="s">
        <v>88</v>
      </c>
      <c r="H75" s="31">
        <f>ROUND(E75*G75,2)</f>
        <v>0</v>
      </c>
      <c r="J75" s="31">
        <f>ROUND(E75*G75,2)</f>
        <v>0</v>
      </c>
      <c r="L75" s="32">
        <f>E75*K75</f>
        <v>0</v>
      </c>
      <c r="N75" s="29">
        <f>E75*M75</f>
        <v>0</v>
      </c>
      <c r="O75" s="30">
        <v>0</v>
      </c>
      <c r="P75" s="30" t="s">
        <v>89</v>
      </c>
      <c r="V75" s="33" t="s">
        <v>70</v>
      </c>
      <c r="X75" s="27" t="s">
        <v>196</v>
      </c>
      <c r="Y75" s="27" t="s">
        <v>196</v>
      </c>
      <c r="Z75" s="30" t="s">
        <v>193</v>
      </c>
      <c r="AJ75" s="4" t="s">
        <v>91</v>
      </c>
      <c r="AK75" s="4" t="s">
        <v>92</v>
      </c>
    </row>
    <row r="76" spans="1:37">
      <c r="D76" s="66" t="s">
        <v>194</v>
      </c>
      <c r="E76" s="67"/>
      <c r="F76" s="68"/>
      <c r="G76" s="69"/>
      <c r="H76" s="69"/>
      <c r="I76" s="69"/>
      <c r="J76" s="69"/>
      <c r="K76" s="70"/>
      <c r="L76" s="70"/>
      <c r="M76" s="67"/>
      <c r="N76" s="67"/>
      <c r="O76" s="68"/>
      <c r="P76" s="68"/>
      <c r="Q76" s="67"/>
      <c r="R76" s="67"/>
      <c r="S76" s="67"/>
      <c r="T76" s="71"/>
      <c r="U76" s="71"/>
      <c r="V76" s="71" t="s">
        <v>0</v>
      </c>
      <c r="W76" s="72"/>
      <c r="X76" s="68"/>
    </row>
    <row r="77" spans="1:37">
      <c r="D77" s="66" t="s">
        <v>198</v>
      </c>
      <c r="E77" s="67"/>
      <c r="F77" s="68"/>
      <c r="G77" s="69"/>
      <c r="H77" s="69"/>
      <c r="I77" s="69"/>
      <c r="J77" s="69"/>
      <c r="K77" s="70"/>
      <c r="L77" s="70"/>
      <c r="M77" s="67"/>
      <c r="N77" s="67"/>
      <c r="O77" s="68"/>
      <c r="P77" s="68"/>
      <c r="Q77" s="67"/>
      <c r="R77" s="67"/>
      <c r="S77" s="67"/>
      <c r="T77" s="71"/>
      <c r="U77" s="71"/>
      <c r="V77" s="71" t="s">
        <v>0</v>
      </c>
      <c r="W77" s="72"/>
      <c r="X77" s="68"/>
    </row>
    <row r="78" spans="1:37" ht="20.399999999999999">
      <c r="A78" s="25">
        <v>34</v>
      </c>
      <c r="B78" s="26" t="s">
        <v>94</v>
      </c>
      <c r="C78" s="27" t="s">
        <v>199</v>
      </c>
      <c r="D78" s="28" t="s">
        <v>200</v>
      </c>
      <c r="E78" s="29">
        <v>20.5</v>
      </c>
      <c r="F78" s="30" t="s">
        <v>88</v>
      </c>
      <c r="H78" s="31">
        <f>ROUND(E78*G78,2)</f>
        <v>0</v>
      </c>
      <c r="J78" s="31">
        <f>ROUND(E78*G78,2)</f>
        <v>0</v>
      </c>
      <c r="L78" s="32">
        <f>E78*K78</f>
        <v>0</v>
      </c>
      <c r="N78" s="29">
        <f>E78*M78</f>
        <v>0</v>
      </c>
      <c r="O78" s="30">
        <v>0</v>
      </c>
      <c r="P78" s="30" t="s">
        <v>89</v>
      </c>
      <c r="V78" s="33" t="s">
        <v>70</v>
      </c>
      <c r="X78" s="27" t="s">
        <v>199</v>
      </c>
      <c r="Y78" s="27" t="s">
        <v>199</v>
      </c>
      <c r="Z78" s="30" t="s">
        <v>193</v>
      </c>
      <c r="AJ78" s="4" t="s">
        <v>91</v>
      </c>
      <c r="AK78" s="4" t="s">
        <v>92</v>
      </c>
    </row>
    <row r="79" spans="1:37">
      <c r="D79" s="66" t="s">
        <v>194</v>
      </c>
      <c r="E79" s="67"/>
      <c r="F79" s="68"/>
      <c r="G79" s="69"/>
      <c r="H79" s="69"/>
      <c r="I79" s="69"/>
      <c r="J79" s="69"/>
      <c r="K79" s="70"/>
      <c r="L79" s="70"/>
      <c r="M79" s="67"/>
      <c r="N79" s="67"/>
      <c r="O79" s="68"/>
      <c r="P79" s="68"/>
      <c r="Q79" s="67"/>
      <c r="R79" s="67"/>
      <c r="S79" s="67"/>
      <c r="T79" s="71"/>
      <c r="U79" s="71"/>
      <c r="V79" s="71" t="s">
        <v>0</v>
      </c>
      <c r="W79" s="72"/>
      <c r="X79" s="68"/>
    </row>
    <row r="80" spans="1:37">
      <c r="D80" s="66" t="s">
        <v>198</v>
      </c>
      <c r="E80" s="67"/>
      <c r="F80" s="68"/>
      <c r="G80" s="69"/>
      <c r="H80" s="69"/>
      <c r="I80" s="69"/>
      <c r="J80" s="69"/>
      <c r="K80" s="70"/>
      <c r="L80" s="70"/>
      <c r="M80" s="67"/>
      <c r="N80" s="67"/>
      <c r="O80" s="68"/>
      <c r="P80" s="68"/>
      <c r="Q80" s="67"/>
      <c r="R80" s="67"/>
      <c r="S80" s="67"/>
      <c r="T80" s="71"/>
      <c r="U80" s="71"/>
      <c r="V80" s="71" t="s">
        <v>0</v>
      </c>
      <c r="W80" s="72"/>
      <c r="X80" s="68"/>
    </row>
    <row r="81" spans="1:37">
      <c r="A81" s="25">
        <v>35</v>
      </c>
      <c r="B81" s="26" t="s">
        <v>85</v>
      </c>
      <c r="C81" s="27" t="s">
        <v>201</v>
      </c>
      <c r="D81" s="28" t="s">
        <v>202</v>
      </c>
      <c r="E81" s="29">
        <v>23</v>
      </c>
      <c r="F81" s="30" t="s">
        <v>170</v>
      </c>
      <c r="H81" s="31">
        <f>ROUND(E81*G81,2)</f>
        <v>0</v>
      </c>
      <c r="J81" s="31">
        <f>ROUND(E81*G81,2)</f>
        <v>0</v>
      </c>
      <c r="L81" s="32">
        <f>E81*K81</f>
        <v>0</v>
      </c>
      <c r="N81" s="29">
        <f>E81*M81</f>
        <v>0</v>
      </c>
      <c r="O81" s="30">
        <v>0</v>
      </c>
      <c r="P81" s="30" t="s">
        <v>89</v>
      </c>
      <c r="V81" s="33" t="s">
        <v>70</v>
      </c>
      <c r="X81" s="27" t="s">
        <v>201</v>
      </c>
      <c r="Y81" s="27" t="s">
        <v>201</v>
      </c>
      <c r="Z81" s="30" t="s">
        <v>193</v>
      </c>
      <c r="AJ81" s="4" t="s">
        <v>91</v>
      </c>
      <c r="AK81" s="4" t="s">
        <v>92</v>
      </c>
    </row>
    <row r="82" spans="1:37">
      <c r="D82" s="66" t="s">
        <v>203</v>
      </c>
      <c r="E82" s="67"/>
      <c r="F82" s="68"/>
      <c r="G82" s="69"/>
      <c r="H82" s="69"/>
      <c r="I82" s="69"/>
      <c r="J82" s="69"/>
      <c r="K82" s="70"/>
      <c r="L82" s="70"/>
      <c r="M82" s="67"/>
      <c r="N82" s="67"/>
      <c r="O82" s="68"/>
      <c r="P82" s="68"/>
      <c r="Q82" s="67"/>
      <c r="R82" s="67"/>
      <c r="S82" s="67"/>
      <c r="T82" s="71"/>
      <c r="U82" s="71"/>
      <c r="V82" s="71" t="s">
        <v>0</v>
      </c>
      <c r="W82" s="72"/>
      <c r="X82" s="68"/>
    </row>
    <row r="83" spans="1:37">
      <c r="A83" s="25">
        <v>36</v>
      </c>
      <c r="B83" s="26" t="s">
        <v>135</v>
      </c>
      <c r="C83" s="27" t="s">
        <v>204</v>
      </c>
      <c r="D83" s="28" t="s">
        <v>205</v>
      </c>
      <c r="E83" s="29">
        <v>2</v>
      </c>
      <c r="F83" s="30" t="s">
        <v>170</v>
      </c>
      <c r="I83" s="31">
        <f>ROUND(E83*G83,2)</f>
        <v>0</v>
      </c>
      <c r="J83" s="31">
        <f>ROUND(E83*G83,2)</f>
        <v>0</v>
      </c>
      <c r="K83" s="32">
        <v>7.0000000000000001E-3</v>
      </c>
      <c r="L83" s="32">
        <f>E83*K83</f>
        <v>1.4E-2</v>
      </c>
      <c r="N83" s="29">
        <f>E83*M83</f>
        <v>0</v>
      </c>
      <c r="O83" s="30">
        <v>0</v>
      </c>
      <c r="P83" s="30" t="s">
        <v>89</v>
      </c>
      <c r="V83" s="33" t="s">
        <v>69</v>
      </c>
      <c r="X83" s="27" t="s">
        <v>204</v>
      </c>
      <c r="Y83" s="27" t="s">
        <v>204</v>
      </c>
      <c r="Z83" s="30" t="s">
        <v>180</v>
      </c>
      <c r="AA83" s="27" t="s">
        <v>89</v>
      </c>
      <c r="AJ83" s="4" t="s">
        <v>140</v>
      </c>
      <c r="AK83" s="4" t="s">
        <v>92</v>
      </c>
    </row>
    <row r="84" spans="1:37">
      <c r="D84" s="66" t="s">
        <v>206</v>
      </c>
      <c r="E84" s="67"/>
      <c r="F84" s="68"/>
      <c r="G84" s="69"/>
      <c r="H84" s="69"/>
      <c r="I84" s="69"/>
      <c r="J84" s="69"/>
      <c r="K84" s="70"/>
      <c r="L84" s="70"/>
      <c r="M84" s="67"/>
      <c r="N84" s="67"/>
      <c r="O84" s="68"/>
      <c r="P84" s="68"/>
      <c r="Q84" s="67"/>
      <c r="R84" s="67"/>
      <c r="S84" s="67"/>
      <c r="T84" s="71"/>
      <c r="U84" s="71"/>
      <c r="V84" s="71" t="s">
        <v>0</v>
      </c>
      <c r="W84" s="72"/>
      <c r="X84" s="68"/>
    </row>
    <row r="85" spans="1:37">
      <c r="A85" s="25">
        <v>37</v>
      </c>
      <c r="B85" s="26" t="s">
        <v>135</v>
      </c>
      <c r="C85" s="27" t="s">
        <v>207</v>
      </c>
      <c r="D85" s="28" t="s">
        <v>208</v>
      </c>
      <c r="E85" s="29">
        <v>1</v>
      </c>
      <c r="F85" s="30" t="s">
        <v>170</v>
      </c>
      <c r="I85" s="31">
        <f>ROUND(E85*G85,2)</f>
        <v>0</v>
      </c>
      <c r="J85" s="31">
        <f>ROUND(E85*G85,2)</f>
        <v>0</v>
      </c>
      <c r="K85" s="32">
        <v>7.0000000000000001E-3</v>
      </c>
      <c r="L85" s="32">
        <f>E85*K85</f>
        <v>7.0000000000000001E-3</v>
      </c>
      <c r="N85" s="29">
        <f>E85*M85</f>
        <v>0</v>
      </c>
      <c r="O85" s="30">
        <v>0</v>
      </c>
      <c r="P85" s="30" t="s">
        <v>89</v>
      </c>
      <c r="V85" s="33" t="s">
        <v>69</v>
      </c>
      <c r="X85" s="27" t="s">
        <v>207</v>
      </c>
      <c r="Y85" s="27" t="s">
        <v>207</v>
      </c>
      <c r="Z85" s="30" t="s">
        <v>180</v>
      </c>
      <c r="AA85" s="27" t="s">
        <v>89</v>
      </c>
      <c r="AJ85" s="4" t="s">
        <v>140</v>
      </c>
      <c r="AK85" s="4" t="s">
        <v>92</v>
      </c>
    </row>
    <row r="86" spans="1:37">
      <c r="A86" s="25">
        <v>38</v>
      </c>
      <c r="B86" s="26" t="s">
        <v>135</v>
      </c>
      <c r="C86" s="27" t="s">
        <v>209</v>
      </c>
      <c r="D86" s="28" t="s">
        <v>210</v>
      </c>
      <c r="E86" s="29">
        <v>3</v>
      </c>
      <c r="F86" s="30" t="s">
        <v>170</v>
      </c>
      <c r="I86" s="31">
        <f>ROUND(E86*G86,2)</f>
        <v>0</v>
      </c>
      <c r="J86" s="31">
        <f>ROUND(E86*G86,2)</f>
        <v>0</v>
      </c>
      <c r="K86" s="32">
        <v>7.0000000000000001E-3</v>
      </c>
      <c r="L86" s="32">
        <f>E86*K86</f>
        <v>2.1000000000000001E-2</v>
      </c>
      <c r="N86" s="29">
        <f>E86*M86</f>
        <v>0</v>
      </c>
      <c r="O86" s="30">
        <v>0</v>
      </c>
      <c r="P86" s="30" t="s">
        <v>89</v>
      </c>
      <c r="V86" s="33" t="s">
        <v>69</v>
      </c>
      <c r="X86" s="27" t="s">
        <v>209</v>
      </c>
      <c r="Y86" s="27" t="s">
        <v>209</v>
      </c>
      <c r="Z86" s="30" t="s">
        <v>180</v>
      </c>
      <c r="AA86" s="27" t="s">
        <v>89</v>
      </c>
      <c r="AJ86" s="4" t="s">
        <v>140</v>
      </c>
      <c r="AK86" s="4" t="s">
        <v>92</v>
      </c>
    </row>
    <row r="87" spans="1:37">
      <c r="D87" s="66" t="s">
        <v>211</v>
      </c>
      <c r="E87" s="67"/>
      <c r="F87" s="68"/>
      <c r="G87" s="69"/>
      <c r="H87" s="69"/>
      <c r="I87" s="69"/>
      <c r="J87" s="69"/>
      <c r="K87" s="70"/>
      <c r="L87" s="70"/>
      <c r="M87" s="67"/>
      <c r="N87" s="67"/>
      <c r="O87" s="68"/>
      <c r="P87" s="68"/>
      <c r="Q87" s="67"/>
      <c r="R87" s="67"/>
      <c r="S87" s="67"/>
      <c r="T87" s="71"/>
      <c r="U87" s="71"/>
      <c r="V87" s="71" t="s">
        <v>0</v>
      </c>
      <c r="W87" s="72"/>
      <c r="X87" s="68"/>
    </row>
    <row r="88" spans="1:37">
      <c r="A88" s="25">
        <v>39</v>
      </c>
      <c r="B88" s="26" t="s">
        <v>135</v>
      </c>
      <c r="C88" s="27" t="s">
        <v>212</v>
      </c>
      <c r="D88" s="28" t="s">
        <v>213</v>
      </c>
      <c r="E88" s="29">
        <v>1</v>
      </c>
      <c r="F88" s="30" t="s">
        <v>170</v>
      </c>
      <c r="I88" s="31">
        <f>ROUND(E88*G88,2)</f>
        <v>0</v>
      </c>
      <c r="J88" s="31">
        <f>ROUND(E88*G88,2)</f>
        <v>0</v>
      </c>
      <c r="K88" s="32">
        <v>5.4999999999999997E-3</v>
      </c>
      <c r="L88" s="32">
        <f>E88*K88</f>
        <v>5.4999999999999997E-3</v>
      </c>
      <c r="N88" s="29">
        <f>E88*M88</f>
        <v>0</v>
      </c>
      <c r="O88" s="30">
        <v>0</v>
      </c>
      <c r="P88" s="30" t="s">
        <v>89</v>
      </c>
      <c r="V88" s="33" t="s">
        <v>69</v>
      </c>
      <c r="X88" s="27" t="s">
        <v>212</v>
      </c>
      <c r="Y88" s="27" t="s">
        <v>212</v>
      </c>
      <c r="Z88" s="30" t="s">
        <v>180</v>
      </c>
      <c r="AA88" s="27" t="s">
        <v>89</v>
      </c>
      <c r="AJ88" s="4" t="s">
        <v>140</v>
      </c>
      <c r="AK88" s="4" t="s">
        <v>92</v>
      </c>
    </row>
    <row r="89" spans="1:37">
      <c r="A89" s="25">
        <v>40</v>
      </c>
      <c r="B89" s="26" t="s">
        <v>135</v>
      </c>
      <c r="C89" s="27" t="s">
        <v>214</v>
      </c>
      <c r="D89" s="28" t="s">
        <v>215</v>
      </c>
      <c r="E89" s="29">
        <v>2</v>
      </c>
      <c r="F89" s="30" t="s">
        <v>170</v>
      </c>
      <c r="I89" s="31">
        <f>ROUND(E89*G89,2)</f>
        <v>0</v>
      </c>
      <c r="J89" s="31">
        <f>ROUND(E89*G89,2)</f>
        <v>0</v>
      </c>
      <c r="K89" s="32">
        <v>5.4999999999999997E-3</v>
      </c>
      <c r="L89" s="32">
        <f>E89*K89</f>
        <v>1.0999999999999999E-2</v>
      </c>
      <c r="N89" s="29">
        <f>E89*M89</f>
        <v>0</v>
      </c>
      <c r="O89" s="30">
        <v>0</v>
      </c>
      <c r="P89" s="30" t="s">
        <v>89</v>
      </c>
      <c r="V89" s="33" t="s">
        <v>69</v>
      </c>
      <c r="X89" s="27" t="s">
        <v>214</v>
      </c>
      <c r="Y89" s="27" t="s">
        <v>214</v>
      </c>
      <c r="Z89" s="30" t="s">
        <v>180</v>
      </c>
      <c r="AA89" s="27" t="s">
        <v>89</v>
      </c>
      <c r="AJ89" s="4" t="s">
        <v>140</v>
      </c>
      <c r="AK89" s="4" t="s">
        <v>92</v>
      </c>
    </row>
    <row r="90" spans="1:37">
      <c r="D90" s="66" t="s">
        <v>206</v>
      </c>
      <c r="E90" s="67"/>
      <c r="F90" s="68"/>
      <c r="G90" s="69"/>
      <c r="H90" s="69"/>
      <c r="I90" s="69"/>
      <c r="J90" s="69"/>
      <c r="K90" s="70"/>
      <c r="L90" s="70"/>
      <c r="M90" s="67"/>
      <c r="N90" s="67"/>
      <c r="O90" s="68"/>
      <c r="P90" s="68"/>
      <c r="Q90" s="67"/>
      <c r="R90" s="67"/>
      <c r="S90" s="67"/>
      <c r="T90" s="71"/>
      <c r="U90" s="71"/>
      <c r="V90" s="71" t="s">
        <v>0</v>
      </c>
      <c r="W90" s="72"/>
      <c r="X90" s="68"/>
    </row>
    <row r="91" spans="1:37">
      <c r="A91" s="25">
        <v>41</v>
      </c>
      <c r="B91" s="26" t="s">
        <v>135</v>
      </c>
      <c r="C91" s="27" t="s">
        <v>216</v>
      </c>
      <c r="D91" s="28" t="s">
        <v>217</v>
      </c>
      <c r="E91" s="29">
        <v>2</v>
      </c>
      <c r="F91" s="30" t="s">
        <v>170</v>
      </c>
      <c r="I91" s="31">
        <f>ROUND(E91*G91,2)</f>
        <v>0</v>
      </c>
      <c r="J91" s="31">
        <f t="shared" ref="J91:J96" si="7">ROUND(E91*G91,2)</f>
        <v>0</v>
      </c>
      <c r="K91" s="32">
        <v>9.1000000000000004E-3</v>
      </c>
      <c r="L91" s="32">
        <f t="shared" ref="L91:L96" si="8">E91*K91</f>
        <v>1.8200000000000001E-2</v>
      </c>
      <c r="N91" s="29">
        <f t="shared" ref="N91:N96" si="9">E91*M91</f>
        <v>0</v>
      </c>
      <c r="O91" s="30">
        <v>0</v>
      </c>
      <c r="P91" s="30" t="s">
        <v>89</v>
      </c>
      <c r="V91" s="33" t="s">
        <v>69</v>
      </c>
      <c r="X91" s="27" t="s">
        <v>216</v>
      </c>
      <c r="Y91" s="27" t="s">
        <v>216</v>
      </c>
      <c r="Z91" s="30" t="s">
        <v>180</v>
      </c>
      <c r="AA91" s="27" t="s">
        <v>89</v>
      </c>
      <c r="AJ91" s="4" t="s">
        <v>140</v>
      </c>
      <c r="AK91" s="4" t="s">
        <v>92</v>
      </c>
    </row>
    <row r="92" spans="1:37">
      <c r="A92" s="25">
        <v>42</v>
      </c>
      <c r="B92" s="26" t="s">
        <v>135</v>
      </c>
      <c r="C92" s="27" t="s">
        <v>218</v>
      </c>
      <c r="D92" s="28" t="s">
        <v>219</v>
      </c>
      <c r="E92" s="29">
        <v>2</v>
      </c>
      <c r="F92" s="30" t="s">
        <v>170</v>
      </c>
      <c r="I92" s="31">
        <f>ROUND(E92*G92,2)</f>
        <v>0</v>
      </c>
      <c r="J92" s="31">
        <f t="shared" si="7"/>
        <v>0</v>
      </c>
      <c r="K92" s="32">
        <v>2.8E-3</v>
      </c>
      <c r="L92" s="32">
        <f t="shared" si="8"/>
        <v>5.5999999999999999E-3</v>
      </c>
      <c r="N92" s="29">
        <f t="shared" si="9"/>
        <v>0</v>
      </c>
      <c r="O92" s="30">
        <v>0</v>
      </c>
      <c r="P92" s="30" t="s">
        <v>89</v>
      </c>
      <c r="V92" s="33" t="s">
        <v>69</v>
      </c>
      <c r="X92" s="27" t="s">
        <v>218</v>
      </c>
      <c r="Y92" s="27" t="s">
        <v>218</v>
      </c>
      <c r="Z92" s="30" t="s">
        <v>180</v>
      </c>
      <c r="AA92" s="27" t="s">
        <v>89</v>
      </c>
      <c r="AJ92" s="4" t="s">
        <v>140</v>
      </c>
      <c r="AK92" s="4" t="s">
        <v>92</v>
      </c>
    </row>
    <row r="93" spans="1:37">
      <c r="A93" s="25">
        <v>43</v>
      </c>
      <c r="B93" s="26" t="s">
        <v>135</v>
      </c>
      <c r="C93" s="27" t="s">
        <v>220</v>
      </c>
      <c r="D93" s="28" t="s">
        <v>221</v>
      </c>
      <c r="E93" s="29">
        <v>9</v>
      </c>
      <c r="F93" s="30" t="s">
        <v>170</v>
      </c>
      <c r="I93" s="31">
        <f>ROUND(E93*G93,2)</f>
        <v>0</v>
      </c>
      <c r="J93" s="31">
        <f t="shared" si="7"/>
        <v>0</v>
      </c>
      <c r="K93" s="32">
        <v>4.8999999999999998E-3</v>
      </c>
      <c r="L93" s="32">
        <f t="shared" si="8"/>
        <v>4.41E-2</v>
      </c>
      <c r="N93" s="29">
        <f t="shared" si="9"/>
        <v>0</v>
      </c>
      <c r="O93" s="30">
        <v>0</v>
      </c>
      <c r="P93" s="30" t="s">
        <v>89</v>
      </c>
      <c r="V93" s="33" t="s">
        <v>69</v>
      </c>
      <c r="X93" s="27" t="s">
        <v>220</v>
      </c>
      <c r="Y93" s="27" t="s">
        <v>220</v>
      </c>
      <c r="Z93" s="30" t="s">
        <v>180</v>
      </c>
      <c r="AA93" s="27" t="s">
        <v>89</v>
      </c>
      <c r="AJ93" s="4" t="s">
        <v>140</v>
      </c>
      <c r="AK93" s="4" t="s">
        <v>92</v>
      </c>
    </row>
    <row r="94" spans="1:37">
      <c r="A94" s="25">
        <v>44</v>
      </c>
      <c r="B94" s="26" t="s">
        <v>85</v>
      </c>
      <c r="C94" s="27" t="s">
        <v>222</v>
      </c>
      <c r="D94" s="28" t="s">
        <v>223</v>
      </c>
      <c r="E94" s="29">
        <v>23</v>
      </c>
      <c r="F94" s="30" t="s">
        <v>170</v>
      </c>
      <c r="H94" s="31">
        <f>ROUND(E94*G94,2)</f>
        <v>0</v>
      </c>
      <c r="J94" s="31">
        <f t="shared" si="7"/>
        <v>0</v>
      </c>
      <c r="L94" s="32">
        <f t="shared" si="8"/>
        <v>0</v>
      </c>
      <c r="N94" s="29">
        <f t="shared" si="9"/>
        <v>0</v>
      </c>
      <c r="O94" s="30">
        <v>0</v>
      </c>
      <c r="P94" s="30" t="s">
        <v>89</v>
      </c>
      <c r="V94" s="33" t="s">
        <v>70</v>
      </c>
      <c r="X94" s="27" t="s">
        <v>222</v>
      </c>
      <c r="Y94" s="27" t="s">
        <v>222</v>
      </c>
      <c r="Z94" s="30" t="s">
        <v>193</v>
      </c>
      <c r="AJ94" s="4" t="s">
        <v>91</v>
      </c>
      <c r="AK94" s="4" t="s">
        <v>92</v>
      </c>
    </row>
    <row r="95" spans="1:37">
      <c r="A95" s="25">
        <v>45</v>
      </c>
      <c r="B95" s="26" t="s">
        <v>85</v>
      </c>
      <c r="C95" s="27" t="s">
        <v>224</v>
      </c>
      <c r="D95" s="28" t="s">
        <v>225</v>
      </c>
      <c r="E95" s="29">
        <v>123</v>
      </c>
      <c r="F95" s="30" t="s">
        <v>88</v>
      </c>
      <c r="H95" s="31">
        <f>ROUND(E95*G95,2)</f>
        <v>0</v>
      </c>
      <c r="J95" s="31">
        <f t="shared" si="7"/>
        <v>0</v>
      </c>
      <c r="K95" s="32">
        <v>0.13192999999999999</v>
      </c>
      <c r="L95" s="32">
        <f t="shared" si="8"/>
        <v>16.22739</v>
      </c>
      <c r="N95" s="29">
        <f t="shared" si="9"/>
        <v>0</v>
      </c>
      <c r="O95" s="30">
        <v>0</v>
      </c>
      <c r="P95" s="30" t="s">
        <v>89</v>
      </c>
      <c r="V95" s="33" t="s">
        <v>70</v>
      </c>
      <c r="X95" s="27" t="s">
        <v>224</v>
      </c>
      <c r="Y95" s="27" t="s">
        <v>224</v>
      </c>
      <c r="Z95" s="30" t="s">
        <v>193</v>
      </c>
      <c r="AJ95" s="4" t="s">
        <v>91</v>
      </c>
      <c r="AK95" s="4" t="s">
        <v>92</v>
      </c>
    </row>
    <row r="96" spans="1:37">
      <c r="A96" s="25">
        <v>46</v>
      </c>
      <c r="B96" s="26" t="s">
        <v>135</v>
      </c>
      <c r="C96" s="27" t="s">
        <v>226</v>
      </c>
      <c r="D96" s="28" t="s">
        <v>227</v>
      </c>
      <c r="E96" s="29">
        <v>124.23</v>
      </c>
      <c r="F96" s="30" t="s">
        <v>88</v>
      </c>
      <c r="I96" s="31">
        <f>ROUND(E96*G96,2)</f>
        <v>0</v>
      </c>
      <c r="J96" s="31">
        <f t="shared" si="7"/>
        <v>0</v>
      </c>
      <c r="K96" s="32">
        <v>0.12959999999999999</v>
      </c>
      <c r="L96" s="32">
        <f t="shared" si="8"/>
        <v>16.100207999999999</v>
      </c>
      <c r="N96" s="29">
        <f t="shared" si="9"/>
        <v>0</v>
      </c>
      <c r="O96" s="30">
        <v>0</v>
      </c>
      <c r="P96" s="30" t="s">
        <v>89</v>
      </c>
      <c r="V96" s="33" t="s">
        <v>69</v>
      </c>
      <c r="X96" s="27" t="s">
        <v>226</v>
      </c>
      <c r="Y96" s="27" t="s">
        <v>226</v>
      </c>
      <c r="Z96" s="30" t="s">
        <v>228</v>
      </c>
      <c r="AA96" s="27" t="s">
        <v>89</v>
      </c>
      <c r="AJ96" s="4" t="s">
        <v>140</v>
      </c>
      <c r="AK96" s="4" t="s">
        <v>92</v>
      </c>
    </row>
    <row r="97" spans="1:37">
      <c r="D97" s="66" t="s">
        <v>229</v>
      </c>
      <c r="E97" s="67"/>
      <c r="F97" s="68"/>
      <c r="G97" s="69"/>
      <c r="H97" s="69"/>
      <c r="I97" s="69"/>
      <c r="J97" s="69"/>
      <c r="K97" s="70"/>
      <c r="L97" s="70"/>
      <c r="M97" s="67"/>
      <c r="N97" s="67"/>
      <c r="O97" s="68"/>
      <c r="P97" s="68"/>
      <c r="Q97" s="67"/>
      <c r="R97" s="67"/>
      <c r="S97" s="67"/>
      <c r="T97" s="71"/>
      <c r="U97" s="71"/>
      <c r="V97" s="71" t="s">
        <v>0</v>
      </c>
      <c r="W97" s="72"/>
      <c r="X97" s="68"/>
    </row>
    <row r="98" spans="1:37">
      <c r="A98" s="25">
        <v>47</v>
      </c>
      <c r="B98" s="26" t="s">
        <v>85</v>
      </c>
      <c r="C98" s="27" t="s">
        <v>230</v>
      </c>
      <c r="D98" s="28" t="s">
        <v>231</v>
      </c>
      <c r="E98" s="29">
        <v>7.4</v>
      </c>
      <c r="F98" s="30" t="s">
        <v>88</v>
      </c>
      <c r="H98" s="31">
        <f>ROUND(E98*G98,2)</f>
        <v>0</v>
      </c>
      <c r="J98" s="31">
        <f>ROUND(E98*G98,2)</f>
        <v>0</v>
      </c>
      <c r="K98" s="32">
        <v>0.16849</v>
      </c>
      <c r="L98" s="32">
        <f>E98*K98</f>
        <v>1.246826</v>
      </c>
      <c r="N98" s="29">
        <f>E98*M98</f>
        <v>0</v>
      </c>
      <c r="O98" s="30">
        <v>0</v>
      </c>
      <c r="P98" s="30" t="s">
        <v>89</v>
      </c>
      <c r="V98" s="33" t="s">
        <v>70</v>
      </c>
      <c r="X98" s="27" t="s">
        <v>230</v>
      </c>
      <c r="Y98" s="27" t="s">
        <v>230</v>
      </c>
      <c r="Z98" s="30" t="s">
        <v>193</v>
      </c>
      <c r="AJ98" s="4" t="s">
        <v>91</v>
      </c>
      <c r="AK98" s="4" t="s">
        <v>92</v>
      </c>
    </row>
    <row r="99" spans="1:37">
      <c r="D99" s="66" t="s">
        <v>232</v>
      </c>
      <c r="E99" s="67"/>
      <c r="F99" s="68"/>
      <c r="G99" s="69"/>
      <c r="H99" s="69"/>
      <c r="I99" s="69"/>
      <c r="J99" s="69"/>
      <c r="K99" s="70"/>
      <c r="L99" s="70"/>
      <c r="M99" s="67"/>
      <c r="N99" s="67"/>
      <c r="O99" s="68"/>
      <c r="P99" s="68"/>
      <c r="Q99" s="67"/>
      <c r="R99" s="67"/>
      <c r="S99" s="67"/>
      <c r="T99" s="71"/>
      <c r="U99" s="71"/>
      <c r="V99" s="71" t="s">
        <v>0</v>
      </c>
      <c r="W99" s="72"/>
      <c r="X99" s="68"/>
    </row>
    <row r="100" spans="1:37">
      <c r="A100" s="25">
        <v>48</v>
      </c>
      <c r="B100" s="26" t="s">
        <v>135</v>
      </c>
      <c r="C100" s="27" t="s">
        <v>233</v>
      </c>
      <c r="D100" s="28" t="s">
        <v>234</v>
      </c>
      <c r="E100" s="29">
        <v>4.6459999999999999</v>
      </c>
      <c r="F100" s="30" t="s">
        <v>88</v>
      </c>
      <c r="I100" s="31">
        <f>ROUND(E100*G100,2)</f>
        <v>0</v>
      </c>
      <c r="J100" s="31">
        <f>ROUND(E100*G100,2)</f>
        <v>0</v>
      </c>
      <c r="K100" s="32">
        <v>0.14000000000000001</v>
      </c>
      <c r="L100" s="32">
        <f>E100*K100</f>
        <v>0.65044000000000002</v>
      </c>
      <c r="N100" s="29">
        <f>E100*M100</f>
        <v>0</v>
      </c>
      <c r="O100" s="30">
        <v>0</v>
      </c>
      <c r="P100" s="30" t="s">
        <v>89</v>
      </c>
      <c r="V100" s="33" t="s">
        <v>69</v>
      </c>
      <c r="X100" s="27" t="s">
        <v>233</v>
      </c>
      <c r="Y100" s="27" t="s">
        <v>233</v>
      </c>
      <c r="Z100" s="30" t="s">
        <v>228</v>
      </c>
      <c r="AA100" s="27" t="s">
        <v>89</v>
      </c>
      <c r="AJ100" s="4" t="s">
        <v>140</v>
      </c>
      <c r="AK100" s="4" t="s">
        <v>92</v>
      </c>
    </row>
    <row r="101" spans="1:37">
      <c r="D101" s="66" t="s">
        <v>235</v>
      </c>
      <c r="E101" s="67"/>
      <c r="F101" s="68"/>
      <c r="G101" s="69"/>
      <c r="H101" s="69"/>
      <c r="I101" s="69"/>
      <c r="J101" s="69"/>
      <c r="K101" s="70"/>
      <c r="L101" s="70"/>
      <c r="M101" s="67"/>
      <c r="N101" s="67"/>
      <c r="O101" s="68"/>
      <c r="P101" s="68"/>
      <c r="Q101" s="67"/>
      <c r="R101" s="67"/>
      <c r="S101" s="67"/>
      <c r="T101" s="71"/>
      <c r="U101" s="71"/>
      <c r="V101" s="71" t="s">
        <v>0</v>
      </c>
      <c r="W101" s="72"/>
      <c r="X101" s="68"/>
    </row>
    <row r="102" spans="1:37">
      <c r="A102" s="25">
        <v>49</v>
      </c>
      <c r="B102" s="26" t="s">
        <v>135</v>
      </c>
      <c r="C102" s="27" t="s">
        <v>236</v>
      </c>
      <c r="D102" s="28" t="s">
        <v>237</v>
      </c>
      <c r="E102" s="29">
        <v>2.4239999999999999</v>
      </c>
      <c r="F102" s="30" t="s">
        <v>88</v>
      </c>
      <c r="I102" s="31">
        <f>ROUND(E102*G102,2)</f>
        <v>0</v>
      </c>
      <c r="J102" s="31">
        <f>ROUND(E102*G102,2)</f>
        <v>0</v>
      </c>
      <c r="K102" s="32">
        <v>0.14000000000000001</v>
      </c>
      <c r="L102" s="32">
        <f>E102*K102</f>
        <v>0.33936000000000005</v>
      </c>
      <c r="N102" s="29">
        <f>E102*M102</f>
        <v>0</v>
      </c>
      <c r="O102" s="30">
        <v>0</v>
      </c>
      <c r="P102" s="30" t="s">
        <v>89</v>
      </c>
      <c r="V102" s="33" t="s">
        <v>69</v>
      </c>
      <c r="X102" s="27" t="s">
        <v>236</v>
      </c>
      <c r="Y102" s="27" t="s">
        <v>236</v>
      </c>
      <c r="Z102" s="30" t="s">
        <v>228</v>
      </c>
      <c r="AA102" s="27" t="s">
        <v>89</v>
      </c>
      <c r="AJ102" s="4" t="s">
        <v>140</v>
      </c>
      <c r="AK102" s="4" t="s">
        <v>92</v>
      </c>
    </row>
    <row r="103" spans="1:37">
      <c r="D103" s="66" t="s">
        <v>238</v>
      </c>
      <c r="E103" s="67"/>
      <c r="F103" s="68"/>
      <c r="G103" s="69"/>
      <c r="H103" s="69"/>
      <c r="I103" s="69"/>
      <c r="J103" s="69"/>
      <c r="K103" s="70"/>
      <c r="L103" s="70"/>
      <c r="M103" s="67"/>
      <c r="N103" s="67"/>
      <c r="O103" s="68"/>
      <c r="P103" s="68"/>
      <c r="Q103" s="67"/>
      <c r="R103" s="67"/>
      <c r="S103" s="67"/>
      <c r="T103" s="71"/>
      <c r="U103" s="71"/>
      <c r="V103" s="71" t="s">
        <v>0</v>
      </c>
      <c r="W103" s="72"/>
      <c r="X103" s="68"/>
    </row>
    <row r="104" spans="1:37">
      <c r="A104" s="25">
        <v>50</v>
      </c>
      <c r="B104" s="26" t="s">
        <v>135</v>
      </c>
      <c r="C104" s="27" t="s">
        <v>239</v>
      </c>
      <c r="D104" s="28" t="s">
        <v>240</v>
      </c>
      <c r="E104" s="29">
        <v>0.40400000000000003</v>
      </c>
      <c r="F104" s="30" t="s">
        <v>88</v>
      </c>
      <c r="I104" s="31">
        <f>ROUND(E104*G104,2)</f>
        <v>0</v>
      </c>
      <c r="J104" s="31">
        <f>ROUND(E104*G104,2)</f>
        <v>0</v>
      </c>
      <c r="K104" s="32">
        <v>0.14000000000000001</v>
      </c>
      <c r="L104" s="32">
        <f>E104*K104</f>
        <v>5.6560000000000006E-2</v>
      </c>
      <c r="N104" s="29">
        <f>E104*M104</f>
        <v>0</v>
      </c>
      <c r="O104" s="30">
        <v>0</v>
      </c>
      <c r="P104" s="30" t="s">
        <v>89</v>
      </c>
      <c r="V104" s="33" t="s">
        <v>69</v>
      </c>
      <c r="X104" s="27" t="s">
        <v>239</v>
      </c>
      <c r="Y104" s="27" t="s">
        <v>239</v>
      </c>
      <c r="Z104" s="30" t="s">
        <v>228</v>
      </c>
      <c r="AA104" s="27" t="s">
        <v>89</v>
      </c>
      <c r="AJ104" s="4" t="s">
        <v>140</v>
      </c>
      <c r="AK104" s="4" t="s">
        <v>92</v>
      </c>
    </row>
    <row r="105" spans="1:37">
      <c r="D105" s="66" t="s">
        <v>241</v>
      </c>
      <c r="E105" s="67"/>
      <c r="F105" s="68"/>
      <c r="G105" s="69"/>
      <c r="H105" s="69"/>
      <c r="I105" s="69"/>
      <c r="J105" s="69"/>
      <c r="K105" s="70"/>
      <c r="L105" s="70"/>
      <c r="M105" s="67"/>
      <c r="N105" s="67"/>
      <c r="O105" s="68"/>
      <c r="P105" s="68"/>
      <c r="Q105" s="67"/>
      <c r="R105" s="67"/>
      <c r="S105" s="67"/>
      <c r="T105" s="71"/>
      <c r="U105" s="71"/>
      <c r="V105" s="71" t="s">
        <v>0</v>
      </c>
      <c r="W105" s="72"/>
      <c r="X105" s="68"/>
    </row>
    <row r="106" spans="1:37">
      <c r="D106" s="74" t="s">
        <v>242</v>
      </c>
      <c r="E106" s="75">
        <f>J106</f>
        <v>0</v>
      </c>
      <c r="H106" s="75">
        <f>SUM(H69:H105)</f>
        <v>0</v>
      </c>
      <c r="I106" s="75">
        <f>SUM(I69:I105)</f>
        <v>0</v>
      </c>
      <c r="J106" s="75">
        <f>SUM(J69:J105)</f>
        <v>0</v>
      </c>
      <c r="L106" s="76">
        <f>SUM(L69:L105)</f>
        <v>80.380594000000016</v>
      </c>
      <c r="N106" s="77">
        <f>SUM(N69:N105)</f>
        <v>0</v>
      </c>
      <c r="W106" s="34">
        <f>SUM(W69:W105)</f>
        <v>0</v>
      </c>
    </row>
    <row r="108" spans="1:37">
      <c r="B108" s="27" t="s">
        <v>243</v>
      </c>
    </row>
    <row r="109" spans="1:37">
      <c r="A109" s="25">
        <v>51</v>
      </c>
      <c r="B109" s="26" t="s">
        <v>94</v>
      </c>
      <c r="C109" s="27" t="s">
        <v>244</v>
      </c>
      <c r="D109" s="28" t="s">
        <v>245</v>
      </c>
      <c r="E109" s="29">
        <v>2</v>
      </c>
      <c r="F109" s="30" t="s">
        <v>170</v>
      </c>
      <c r="H109" s="31">
        <f>ROUND(E109*G109,2)</f>
        <v>0</v>
      </c>
      <c r="J109" s="31">
        <f>ROUND(E109*G109,2)</f>
        <v>0</v>
      </c>
      <c r="K109" s="32">
        <v>0.40605999999999998</v>
      </c>
      <c r="L109" s="32">
        <f>E109*K109</f>
        <v>0.81211999999999995</v>
      </c>
      <c r="N109" s="29">
        <f>E109*M109</f>
        <v>0</v>
      </c>
      <c r="O109" s="30">
        <v>0</v>
      </c>
      <c r="P109" s="30" t="s">
        <v>89</v>
      </c>
      <c r="V109" s="33" t="s">
        <v>70</v>
      </c>
      <c r="X109" s="27" t="s">
        <v>244</v>
      </c>
      <c r="Y109" s="27" t="s">
        <v>244</v>
      </c>
      <c r="Z109" s="30" t="s">
        <v>193</v>
      </c>
      <c r="AJ109" s="4" t="s">
        <v>91</v>
      </c>
      <c r="AK109" s="4" t="s">
        <v>92</v>
      </c>
    </row>
    <row r="110" spans="1:37">
      <c r="D110" s="74" t="s">
        <v>246</v>
      </c>
      <c r="E110" s="75">
        <f>J110</f>
        <v>0</v>
      </c>
      <c r="H110" s="75">
        <f>SUM(H108:H109)</f>
        <v>0</v>
      </c>
      <c r="I110" s="75">
        <f>SUM(I108:I109)</f>
        <v>0</v>
      </c>
      <c r="J110" s="75">
        <f>SUM(J108:J109)</f>
        <v>0</v>
      </c>
      <c r="L110" s="76">
        <f>SUM(L108:L109)</f>
        <v>0.81211999999999995</v>
      </c>
      <c r="N110" s="77">
        <f>SUM(N108:N109)</f>
        <v>0</v>
      </c>
      <c r="W110" s="34">
        <f>SUM(W108:W109)</f>
        <v>0</v>
      </c>
    </row>
    <row r="112" spans="1:37">
      <c r="B112" s="27" t="s">
        <v>247</v>
      </c>
    </row>
    <row r="113" spans="1:37" ht="20.399999999999999">
      <c r="A113" s="25">
        <v>52</v>
      </c>
      <c r="B113" s="26" t="s">
        <v>94</v>
      </c>
      <c r="C113" s="27" t="s">
        <v>248</v>
      </c>
      <c r="D113" s="28" t="s">
        <v>249</v>
      </c>
      <c r="E113" s="29">
        <v>1</v>
      </c>
      <c r="F113" s="30" t="s">
        <v>170</v>
      </c>
      <c r="H113" s="31">
        <f>ROUND(E113*G113,2)</f>
        <v>0</v>
      </c>
      <c r="J113" s="31">
        <f>ROUND(E113*G113,2)</f>
        <v>0</v>
      </c>
      <c r="K113" s="32">
        <v>0.2457</v>
      </c>
      <c r="L113" s="32">
        <f>E113*K113</f>
        <v>0.2457</v>
      </c>
      <c r="N113" s="29">
        <f>E113*M113</f>
        <v>0</v>
      </c>
      <c r="O113" s="30">
        <v>0</v>
      </c>
      <c r="P113" s="30" t="s">
        <v>89</v>
      </c>
      <c r="V113" s="33" t="s">
        <v>70</v>
      </c>
      <c r="X113" s="27" t="s">
        <v>248</v>
      </c>
      <c r="Y113" s="27" t="s">
        <v>248</v>
      </c>
      <c r="Z113" s="30" t="s">
        <v>193</v>
      </c>
      <c r="AJ113" s="4" t="s">
        <v>91</v>
      </c>
      <c r="AK113" s="4" t="s">
        <v>92</v>
      </c>
    </row>
    <row r="114" spans="1:37">
      <c r="D114" s="66" t="s">
        <v>250</v>
      </c>
      <c r="E114" s="67"/>
      <c r="F114" s="68"/>
      <c r="G114" s="69"/>
      <c r="H114" s="69"/>
      <c r="I114" s="69"/>
      <c r="J114" s="69"/>
      <c r="K114" s="70"/>
      <c r="L114" s="70"/>
      <c r="M114" s="67"/>
      <c r="N114" s="67"/>
      <c r="O114" s="68"/>
      <c r="P114" s="68"/>
      <c r="Q114" s="67"/>
      <c r="R114" s="67"/>
      <c r="S114" s="67"/>
      <c r="T114" s="71"/>
      <c r="U114" s="71"/>
      <c r="V114" s="71" t="s">
        <v>0</v>
      </c>
      <c r="W114" s="72"/>
      <c r="X114" s="68"/>
    </row>
    <row r="115" spans="1:37">
      <c r="A115" s="25">
        <v>53</v>
      </c>
      <c r="B115" s="26" t="s">
        <v>135</v>
      </c>
      <c r="C115" s="27" t="s">
        <v>251</v>
      </c>
      <c r="D115" s="28" t="s">
        <v>252</v>
      </c>
      <c r="E115" s="29">
        <v>1</v>
      </c>
      <c r="F115" s="30" t="s">
        <v>170</v>
      </c>
      <c r="I115" s="31">
        <f>ROUND(E115*G115,2)</f>
        <v>0</v>
      </c>
      <c r="J115" s="31">
        <f>ROUND(E115*G115,2)</f>
        <v>0</v>
      </c>
      <c r="K115" s="32">
        <v>4.7000000000000002E-3</v>
      </c>
      <c r="L115" s="32">
        <f>E115*K115</f>
        <v>4.7000000000000002E-3</v>
      </c>
      <c r="N115" s="29">
        <f>E115*M115</f>
        <v>0</v>
      </c>
      <c r="O115" s="30">
        <v>0</v>
      </c>
      <c r="P115" s="30" t="s">
        <v>89</v>
      </c>
      <c r="V115" s="33" t="s">
        <v>69</v>
      </c>
      <c r="X115" s="27" t="s">
        <v>251</v>
      </c>
      <c r="Y115" s="27" t="s">
        <v>251</v>
      </c>
      <c r="Z115" s="30" t="s">
        <v>180</v>
      </c>
      <c r="AA115" s="27" t="s">
        <v>89</v>
      </c>
      <c r="AJ115" s="4" t="s">
        <v>140</v>
      </c>
      <c r="AK115" s="4" t="s">
        <v>92</v>
      </c>
    </row>
    <row r="116" spans="1:37">
      <c r="A116" s="25">
        <v>54</v>
      </c>
      <c r="B116" s="26" t="s">
        <v>94</v>
      </c>
      <c r="C116" s="27" t="s">
        <v>253</v>
      </c>
      <c r="D116" s="28" t="s">
        <v>254</v>
      </c>
      <c r="E116" s="29">
        <v>31.2</v>
      </c>
      <c r="F116" s="30" t="s">
        <v>108</v>
      </c>
      <c r="H116" s="31">
        <f>ROUND(E116*G116,2)</f>
        <v>0</v>
      </c>
      <c r="J116" s="31">
        <f>ROUND(E116*G116,2)</f>
        <v>0</v>
      </c>
      <c r="K116" s="32">
        <v>1.8000000000000001E-4</v>
      </c>
      <c r="L116" s="32">
        <f>E116*K116</f>
        <v>5.6160000000000003E-3</v>
      </c>
      <c r="N116" s="29">
        <f>E116*M116</f>
        <v>0</v>
      </c>
      <c r="O116" s="30">
        <v>0</v>
      </c>
      <c r="P116" s="30" t="s">
        <v>89</v>
      </c>
      <c r="V116" s="33" t="s">
        <v>70</v>
      </c>
      <c r="X116" s="27" t="s">
        <v>253</v>
      </c>
      <c r="Y116" s="27" t="s">
        <v>253</v>
      </c>
      <c r="Z116" s="30" t="s">
        <v>255</v>
      </c>
      <c r="AJ116" s="4" t="s">
        <v>91</v>
      </c>
      <c r="AK116" s="4" t="s">
        <v>92</v>
      </c>
    </row>
    <row r="117" spans="1:37">
      <c r="D117" s="66" t="s">
        <v>256</v>
      </c>
      <c r="E117" s="67"/>
      <c r="F117" s="68"/>
      <c r="G117" s="69"/>
      <c r="H117" s="69"/>
      <c r="I117" s="69"/>
      <c r="J117" s="69"/>
      <c r="K117" s="70"/>
      <c r="L117" s="70"/>
      <c r="M117" s="67"/>
      <c r="N117" s="67"/>
      <c r="O117" s="68"/>
      <c r="P117" s="68"/>
      <c r="Q117" s="67"/>
      <c r="R117" s="67"/>
      <c r="S117" s="67"/>
      <c r="T117" s="71"/>
      <c r="U117" s="71"/>
      <c r="V117" s="71" t="s">
        <v>0</v>
      </c>
      <c r="W117" s="72"/>
      <c r="X117" s="68"/>
    </row>
    <row r="118" spans="1:37">
      <c r="A118" s="25">
        <v>55</v>
      </c>
      <c r="B118" s="26" t="s">
        <v>94</v>
      </c>
      <c r="C118" s="27" t="s">
        <v>257</v>
      </c>
      <c r="D118" s="28" t="s">
        <v>258</v>
      </c>
      <c r="E118" s="29">
        <v>31.2</v>
      </c>
      <c r="F118" s="30" t="s">
        <v>108</v>
      </c>
      <c r="H118" s="31">
        <f>ROUND(E118*G118,2)</f>
        <v>0</v>
      </c>
      <c r="J118" s="31">
        <f>ROUND(E118*G118,2)</f>
        <v>0</v>
      </c>
      <c r="K118" s="32">
        <v>8.0000000000000007E-5</v>
      </c>
      <c r="L118" s="32">
        <f>E118*K118</f>
        <v>2.496E-3</v>
      </c>
      <c r="N118" s="29">
        <f>E118*M118</f>
        <v>0</v>
      </c>
      <c r="O118" s="30">
        <v>0</v>
      </c>
      <c r="P118" s="30" t="s">
        <v>89</v>
      </c>
      <c r="V118" s="33" t="s">
        <v>70</v>
      </c>
      <c r="X118" s="27" t="s">
        <v>257</v>
      </c>
      <c r="Y118" s="27" t="s">
        <v>257</v>
      </c>
      <c r="Z118" s="30" t="s">
        <v>255</v>
      </c>
      <c r="AJ118" s="4" t="s">
        <v>91</v>
      </c>
      <c r="AK118" s="4" t="s">
        <v>92</v>
      </c>
    </row>
    <row r="119" spans="1:37">
      <c r="A119" s="25">
        <v>56</v>
      </c>
      <c r="B119" s="26" t="s">
        <v>94</v>
      </c>
      <c r="C119" s="27" t="s">
        <v>259</v>
      </c>
      <c r="D119" s="28" t="s">
        <v>260</v>
      </c>
      <c r="E119" s="29">
        <v>31.2</v>
      </c>
      <c r="F119" s="30" t="s">
        <v>108</v>
      </c>
      <c r="H119" s="31">
        <f>ROUND(E119*G119,2)</f>
        <v>0</v>
      </c>
      <c r="J119" s="31">
        <f>ROUND(E119*G119,2)</f>
        <v>0</v>
      </c>
      <c r="L119" s="32">
        <f>E119*K119</f>
        <v>0</v>
      </c>
      <c r="N119" s="29">
        <f>E119*M119</f>
        <v>0</v>
      </c>
      <c r="O119" s="30">
        <v>0</v>
      </c>
      <c r="P119" s="30" t="s">
        <v>89</v>
      </c>
      <c r="V119" s="33" t="s">
        <v>70</v>
      </c>
      <c r="X119" s="27" t="s">
        <v>259</v>
      </c>
      <c r="Y119" s="27" t="s">
        <v>259</v>
      </c>
      <c r="Z119" s="30" t="s">
        <v>255</v>
      </c>
      <c r="AJ119" s="4" t="s">
        <v>91</v>
      </c>
      <c r="AK119" s="4" t="s">
        <v>92</v>
      </c>
    </row>
    <row r="120" spans="1:37" ht="20.399999999999999">
      <c r="A120" s="25">
        <v>57</v>
      </c>
      <c r="B120" s="26" t="s">
        <v>94</v>
      </c>
      <c r="C120" s="27" t="s">
        <v>261</v>
      </c>
      <c r="D120" s="28" t="s">
        <v>262</v>
      </c>
      <c r="E120" s="29">
        <v>18</v>
      </c>
      <c r="F120" s="30" t="s">
        <v>108</v>
      </c>
      <c r="H120" s="31">
        <f>ROUND(E120*G120,2)</f>
        <v>0</v>
      </c>
      <c r="J120" s="31">
        <f>ROUND(E120*G120,2)</f>
        <v>0</v>
      </c>
      <c r="K120" s="32">
        <v>0.10562000000000001</v>
      </c>
      <c r="L120" s="32">
        <f>E120*K120</f>
        <v>1.9011600000000002</v>
      </c>
      <c r="N120" s="29">
        <f>E120*M120</f>
        <v>0</v>
      </c>
      <c r="O120" s="30">
        <v>0</v>
      </c>
      <c r="P120" s="30" t="s">
        <v>89</v>
      </c>
      <c r="V120" s="33" t="s">
        <v>70</v>
      </c>
      <c r="X120" s="27" t="s">
        <v>261</v>
      </c>
      <c r="Y120" s="27" t="s">
        <v>261</v>
      </c>
      <c r="Z120" s="30" t="s">
        <v>193</v>
      </c>
      <c r="AJ120" s="4" t="s">
        <v>91</v>
      </c>
      <c r="AK120" s="4" t="s">
        <v>92</v>
      </c>
    </row>
    <row r="121" spans="1:37">
      <c r="D121" s="66" t="s">
        <v>263</v>
      </c>
      <c r="E121" s="67"/>
      <c r="F121" s="68"/>
      <c r="G121" s="69"/>
      <c r="H121" s="69"/>
      <c r="I121" s="69"/>
      <c r="J121" s="69"/>
      <c r="K121" s="70"/>
      <c r="L121" s="70"/>
      <c r="M121" s="67"/>
      <c r="N121" s="67"/>
      <c r="O121" s="68"/>
      <c r="P121" s="68"/>
      <c r="Q121" s="67"/>
      <c r="R121" s="67"/>
      <c r="S121" s="67"/>
      <c r="T121" s="71"/>
      <c r="U121" s="71"/>
      <c r="V121" s="71" t="s">
        <v>0</v>
      </c>
      <c r="W121" s="72"/>
      <c r="X121" s="68"/>
    </row>
    <row r="122" spans="1:37">
      <c r="A122" s="25">
        <v>58</v>
      </c>
      <c r="B122" s="26" t="s">
        <v>135</v>
      </c>
      <c r="C122" s="27" t="s">
        <v>264</v>
      </c>
      <c r="D122" s="28" t="s">
        <v>265</v>
      </c>
      <c r="E122" s="29">
        <v>18.18</v>
      </c>
      <c r="F122" s="30" t="s">
        <v>170</v>
      </c>
      <c r="I122" s="31">
        <f>ROUND(E122*G122,2)</f>
        <v>0</v>
      </c>
      <c r="J122" s="31">
        <f>ROUND(E122*G122,2)</f>
        <v>0</v>
      </c>
      <c r="K122" s="32">
        <v>2.9000000000000001E-2</v>
      </c>
      <c r="L122" s="32">
        <f>E122*K122</f>
        <v>0.52722000000000002</v>
      </c>
      <c r="N122" s="29">
        <f>E122*M122</f>
        <v>0</v>
      </c>
      <c r="O122" s="30">
        <v>0</v>
      </c>
      <c r="P122" s="30" t="s">
        <v>89</v>
      </c>
      <c r="V122" s="33" t="s">
        <v>69</v>
      </c>
      <c r="X122" s="27" t="s">
        <v>264</v>
      </c>
      <c r="Y122" s="27" t="s">
        <v>264</v>
      </c>
      <c r="Z122" s="30" t="s">
        <v>228</v>
      </c>
      <c r="AA122" s="27" t="s">
        <v>89</v>
      </c>
      <c r="AJ122" s="4" t="s">
        <v>140</v>
      </c>
      <c r="AK122" s="4" t="s">
        <v>92</v>
      </c>
    </row>
    <row r="123" spans="1:37">
      <c r="D123" s="66" t="s">
        <v>266</v>
      </c>
      <c r="E123" s="67"/>
      <c r="F123" s="68"/>
      <c r="G123" s="69"/>
      <c r="H123" s="69"/>
      <c r="I123" s="69"/>
      <c r="J123" s="69"/>
      <c r="K123" s="70"/>
      <c r="L123" s="70"/>
      <c r="M123" s="67"/>
      <c r="N123" s="67"/>
      <c r="O123" s="68"/>
      <c r="P123" s="68"/>
      <c r="Q123" s="67"/>
      <c r="R123" s="67"/>
      <c r="S123" s="67"/>
      <c r="T123" s="71"/>
      <c r="U123" s="71"/>
      <c r="V123" s="71" t="s">
        <v>0</v>
      </c>
      <c r="W123" s="72"/>
      <c r="X123" s="68"/>
    </row>
    <row r="124" spans="1:37" ht="20.399999999999999">
      <c r="A124" s="25">
        <v>59</v>
      </c>
      <c r="B124" s="26" t="s">
        <v>94</v>
      </c>
      <c r="C124" s="27" t="s">
        <v>267</v>
      </c>
      <c r="D124" s="28" t="s">
        <v>268</v>
      </c>
      <c r="E124" s="29">
        <v>44.7</v>
      </c>
      <c r="F124" s="30" t="s">
        <v>108</v>
      </c>
      <c r="H124" s="31">
        <f>ROUND(E124*G124,2)</f>
        <v>0</v>
      </c>
      <c r="J124" s="31">
        <f>ROUND(E124*G124,2)</f>
        <v>0</v>
      </c>
      <c r="K124" s="32">
        <v>0.13553000000000001</v>
      </c>
      <c r="L124" s="32">
        <f>E124*K124</f>
        <v>6.0581910000000008</v>
      </c>
      <c r="N124" s="29">
        <f>E124*M124</f>
        <v>0</v>
      </c>
      <c r="O124" s="30">
        <v>0</v>
      </c>
      <c r="P124" s="30" t="s">
        <v>89</v>
      </c>
      <c r="V124" s="33" t="s">
        <v>70</v>
      </c>
      <c r="X124" s="27" t="s">
        <v>267</v>
      </c>
      <c r="Y124" s="27" t="s">
        <v>267</v>
      </c>
      <c r="Z124" s="30" t="s">
        <v>193</v>
      </c>
      <c r="AJ124" s="4" t="s">
        <v>91</v>
      </c>
      <c r="AK124" s="4" t="s">
        <v>92</v>
      </c>
    </row>
    <row r="125" spans="1:37">
      <c r="D125" s="66" t="s">
        <v>269</v>
      </c>
      <c r="E125" s="67"/>
      <c r="F125" s="68"/>
      <c r="G125" s="69"/>
      <c r="H125" s="69"/>
      <c r="I125" s="69"/>
      <c r="J125" s="69"/>
      <c r="K125" s="70"/>
      <c r="L125" s="70"/>
      <c r="M125" s="67"/>
      <c r="N125" s="67"/>
      <c r="O125" s="68"/>
      <c r="P125" s="68"/>
      <c r="Q125" s="67"/>
      <c r="R125" s="67"/>
      <c r="S125" s="67"/>
      <c r="T125" s="71"/>
      <c r="U125" s="71"/>
      <c r="V125" s="71" t="s">
        <v>0</v>
      </c>
      <c r="W125" s="72"/>
      <c r="X125" s="68"/>
    </row>
    <row r="126" spans="1:37">
      <c r="A126" s="25">
        <v>60</v>
      </c>
      <c r="B126" s="26" t="s">
        <v>135</v>
      </c>
      <c r="C126" s="27" t="s">
        <v>270</v>
      </c>
      <c r="D126" s="28" t="s">
        <v>271</v>
      </c>
      <c r="E126" s="29">
        <v>45.146999999999998</v>
      </c>
      <c r="F126" s="30" t="s">
        <v>170</v>
      </c>
      <c r="I126" s="31">
        <f>ROUND(E126*G126,2)</f>
        <v>0</v>
      </c>
      <c r="J126" s="31">
        <f>ROUND(E126*G126,2)</f>
        <v>0</v>
      </c>
      <c r="K126" s="32">
        <v>8.1000000000000003E-2</v>
      </c>
      <c r="L126" s="32">
        <f>E126*K126</f>
        <v>3.6569069999999999</v>
      </c>
      <c r="N126" s="29">
        <f>E126*M126</f>
        <v>0</v>
      </c>
      <c r="O126" s="30">
        <v>0</v>
      </c>
      <c r="P126" s="30" t="s">
        <v>89</v>
      </c>
      <c r="V126" s="33" t="s">
        <v>69</v>
      </c>
      <c r="X126" s="27" t="s">
        <v>270</v>
      </c>
      <c r="Y126" s="27" t="s">
        <v>270</v>
      </c>
      <c r="Z126" s="30" t="s">
        <v>228</v>
      </c>
      <c r="AA126" s="27" t="s">
        <v>89</v>
      </c>
      <c r="AJ126" s="4" t="s">
        <v>140</v>
      </c>
      <c r="AK126" s="4" t="s">
        <v>92</v>
      </c>
    </row>
    <row r="127" spans="1:37">
      <c r="D127" s="66" t="s">
        <v>272</v>
      </c>
      <c r="E127" s="67"/>
      <c r="F127" s="68"/>
      <c r="G127" s="69"/>
      <c r="H127" s="69"/>
      <c r="I127" s="69"/>
      <c r="J127" s="69"/>
      <c r="K127" s="70"/>
      <c r="L127" s="70"/>
      <c r="M127" s="67"/>
      <c r="N127" s="67"/>
      <c r="O127" s="68"/>
      <c r="P127" s="68"/>
      <c r="Q127" s="67"/>
      <c r="R127" s="67"/>
      <c r="S127" s="67"/>
      <c r="T127" s="71"/>
      <c r="U127" s="71"/>
      <c r="V127" s="71" t="s">
        <v>0</v>
      </c>
      <c r="W127" s="72"/>
      <c r="X127" s="68"/>
    </row>
    <row r="128" spans="1:37">
      <c r="A128" s="25">
        <v>61</v>
      </c>
      <c r="B128" s="26" t="s">
        <v>94</v>
      </c>
      <c r="C128" s="27" t="s">
        <v>273</v>
      </c>
      <c r="D128" s="28" t="s">
        <v>274</v>
      </c>
      <c r="E128" s="29">
        <v>6.0439999999999996</v>
      </c>
      <c r="F128" s="30" t="s">
        <v>112</v>
      </c>
      <c r="H128" s="31">
        <f>ROUND(E128*G128,2)</f>
        <v>0</v>
      </c>
      <c r="J128" s="31">
        <f>ROUND(E128*G128,2)</f>
        <v>0</v>
      </c>
      <c r="K128" s="32">
        <v>2.3628499999999999</v>
      </c>
      <c r="L128" s="32">
        <f>E128*K128</f>
        <v>14.281065399999999</v>
      </c>
      <c r="N128" s="29">
        <f>E128*M128</f>
        <v>0</v>
      </c>
      <c r="O128" s="30">
        <v>0</v>
      </c>
      <c r="P128" s="30" t="s">
        <v>89</v>
      </c>
      <c r="V128" s="33" t="s">
        <v>70</v>
      </c>
      <c r="X128" s="27" t="s">
        <v>273</v>
      </c>
      <c r="Y128" s="27" t="s">
        <v>273</v>
      </c>
      <c r="Z128" s="30" t="s">
        <v>193</v>
      </c>
      <c r="AJ128" s="4" t="s">
        <v>91</v>
      </c>
      <c r="AK128" s="4" t="s">
        <v>92</v>
      </c>
    </row>
    <row r="129" spans="1:37">
      <c r="D129" s="66" t="s">
        <v>275</v>
      </c>
      <c r="E129" s="67"/>
      <c r="F129" s="68"/>
      <c r="G129" s="69"/>
      <c r="H129" s="69"/>
      <c r="I129" s="69"/>
      <c r="J129" s="69"/>
      <c r="K129" s="70"/>
      <c r="L129" s="70"/>
      <c r="M129" s="67"/>
      <c r="N129" s="67"/>
      <c r="O129" s="68"/>
      <c r="P129" s="68"/>
      <c r="Q129" s="67"/>
      <c r="R129" s="67"/>
      <c r="S129" s="67"/>
      <c r="T129" s="71"/>
      <c r="U129" s="71"/>
      <c r="V129" s="71" t="s">
        <v>0</v>
      </c>
      <c r="W129" s="72"/>
      <c r="X129" s="68"/>
    </row>
    <row r="130" spans="1:37">
      <c r="D130" s="66" t="s">
        <v>276</v>
      </c>
      <c r="E130" s="67"/>
      <c r="F130" s="68"/>
      <c r="G130" s="69"/>
      <c r="H130" s="69"/>
      <c r="I130" s="69"/>
      <c r="J130" s="69"/>
      <c r="K130" s="70"/>
      <c r="L130" s="70"/>
      <c r="M130" s="67"/>
      <c r="N130" s="67"/>
      <c r="O130" s="68"/>
      <c r="P130" s="68"/>
      <c r="Q130" s="67"/>
      <c r="R130" s="67"/>
      <c r="S130" s="67"/>
      <c r="T130" s="71"/>
      <c r="U130" s="71"/>
      <c r="V130" s="71" t="s">
        <v>0</v>
      </c>
      <c r="W130" s="72"/>
      <c r="X130" s="68"/>
    </row>
    <row r="131" spans="1:37">
      <c r="A131" s="25">
        <v>62</v>
      </c>
      <c r="B131" s="26" t="s">
        <v>94</v>
      </c>
      <c r="C131" s="27" t="s">
        <v>277</v>
      </c>
      <c r="D131" s="28" t="s">
        <v>278</v>
      </c>
      <c r="E131" s="29">
        <v>41</v>
      </c>
      <c r="F131" s="30" t="s">
        <v>108</v>
      </c>
      <c r="H131" s="31">
        <f>ROUND(E131*G131,2)</f>
        <v>0</v>
      </c>
      <c r="J131" s="31">
        <f>ROUND(E131*G131,2)</f>
        <v>0</v>
      </c>
      <c r="K131" s="32">
        <v>1E-4</v>
      </c>
      <c r="L131" s="32">
        <f>E131*K131</f>
        <v>4.1000000000000003E-3</v>
      </c>
      <c r="N131" s="29">
        <f>E131*M131</f>
        <v>0</v>
      </c>
      <c r="O131" s="30">
        <v>0</v>
      </c>
      <c r="P131" s="30" t="s">
        <v>89</v>
      </c>
      <c r="V131" s="33" t="s">
        <v>70</v>
      </c>
      <c r="X131" s="27" t="s">
        <v>277</v>
      </c>
      <c r="Y131" s="27" t="s">
        <v>277</v>
      </c>
      <c r="Z131" s="30" t="s">
        <v>193</v>
      </c>
      <c r="AJ131" s="4" t="s">
        <v>91</v>
      </c>
      <c r="AK131" s="4" t="s">
        <v>92</v>
      </c>
    </row>
    <row r="132" spans="1:37" ht="20.399999999999999">
      <c r="A132" s="25">
        <v>63</v>
      </c>
      <c r="B132" s="26" t="s">
        <v>85</v>
      </c>
      <c r="C132" s="27" t="s">
        <v>279</v>
      </c>
      <c r="D132" s="28" t="s">
        <v>280</v>
      </c>
      <c r="E132" s="29">
        <v>44.7</v>
      </c>
      <c r="F132" s="30" t="s">
        <v>108</v>
      </c>
      <c r="H132" s="31">
        <f>ROUND(E132*G132,2)</f>
        <v>0</v>
      </c>
      <c r="J132" s="31">
        <f>ROUND(E132*G132,2)</f>
        <v>0</v>
      </c>
      <c r="K132" s="32">
        <v>8.0000000000000007E-5</v>
      </c>
      <c r="L132" s="32">
        <f>E132*K132</f>
        <v>3.5760000000000006E-3</v>
      </c>
      <c r="N132" s="29">
        <f>E132*M132</f>
        <v>0</v>
      </c>
      <c r="O132" s="30">
        <v>0</v>
      </c>
      <c r="P132" s="30" t="s">
        <v>89</v>
      </c>
      <c r="V132" s="33" t="s">
        <v>70</v>
      </c>
      <c r="X132" s="27" t="s">
        <v>279</v>
      </c>
      <c r="Y132" s="27" t="s">
        <v>279</v>
      </c>
      <c r="Z132" s="30" t="s">
        <v>193</v>
      </c>
      <c r="AJ132" s="4" t="s">
        <v>91</v>
      </c>
      <c r="AK132" s="4" t="s">
        <v>92</v>
      </c>
    </row>
    <row r="133" spans="1:37">
      <c r="A133" s="25">
        <v>64</v>
      </c>
      <c r="B133" s="26" t="s">
        <v>94</v>
      </c>
      <c r="C133" s="27" t="s">
        <v>281</v>
      </c>
      <c r="D133" s="28" t="s">
        <v>282</v>
      </c>
      <c r="E133" s="29">
        <v>2</v>
      </c>
      <c r="F133" s="30" t="s">
        <v>170</v>
      </c>
      <c r="H133" s="31">
        <f>ROUND(E133*G133,2)</f>
        <v>0</v>
      </c>
      <c r="J133" s="31">
        <f>ROUND(E133*G133,2)</f>
        <v>0</v>
      </c>
      <c r="L133" s="32">
        <f>E133*K133</f>
        <v>0</v>
      </c>
      <c r="M133" s="29">
        <v>8.2000000000000003E-2</v>
      </c>
      <c r="N133" s="29">
        <f>E133*M133</f>
        <v>0.16400000000000001</v>
      </c>
      <c r="O133" s="30">
        <v>0</v>
      </c>
      <c r="P133" s="30" t="s">
        <v>89</v>
      </c>
      <c r="V133" s="33" t="s">
        <v>70</v>
      </c>
      <c r="X133" s="27" t="s">
        <v>281</v>
      </c>
      <c r="Y133" s="27" t="s">
        <v>281</v>
      </c>
      <c r="Z133" s="30" t="s">
        <v>90</v>
      </c>
      <c r="AJ133" s="4" t="s">
        <v>91</v>
      </c>
      <c r="AK133" s="4" t="s">
        <v>92</v>
      </c>
    </row>
    <row r="134" spans="1:37">
      <c r="D134" s="66" t="s">
        <v>283</v>
      </c>
      <c r="E134" s="67"/>
      <c r="F134" s="68"/>
      <c r="G134" s="69"/>
      <c r="H134" s="69"/>
      <c r="I134" s="69"/>
      <c r="J134" s="69"/>
      <c r="K134" s="70"/>
      <c r="L134" s="70"/>
      <c r="M134" s="67"/>
      <c r="N134" s="67"/>
      <c r="O134" s="68"/>
      <c r="P134" s="68"/>
      <c r="Q134" s="67"/>
      <c r="R134" s="67"/>
      <c r="S134" s="67"/>
      <c r="T134" s="71"/>
      <c r="U134" s="71"/>
      <c r="V134" s="71" t="s">
        <v>0</v>
      </c>
      <c r="W134" s="72"/>
      <c r="X134" s="68"/>
    </row>
    <row r="135" spans="1:37">
      <c r="A135" s="25">
        <v>65</v>
      </c>
      <c r="B135" s="26" t="s">
        <v>85</v>
      </c>
      <c r="C135" s="27" t="s">
        <v>284</v>
      </c>
      <c r="D135" s="28" t="s">
        <v>285</v>
      </c>
      <c r="E135" s="29">
        <v>96.218999999999994</v>
      </c>
      <c r="F135" s="30" t="s">
        <v>286</v>
      </c>
      <c r="H135" s="31">
        <f>ROUND(E135*G135,2)</f>
        <v>0</v>
      </c>
      <c r="J135" s="31">
        <f>ROUND(E135*G135,2)</f>
        <v>0</v>
      </c>
      <c r="L135" s="32">
        <f>E135*K135</f>
        <v>0</v>
      </c>
      <c r="N135" s="29">
        <f>E135*M135</f>
        <v>0</v>
      </c>
      <c r="O135" s="30">
        <v>0</v>
      </c>
      <c r="P135" s="30" t="s">
        <v>89</v>
      </c>
      <c r="V135" s="33" t="s">
        <v>70</v>
      </c>
      <c r="X135" s="27" t="s">
        <v>284</v>
      </c>
      <c r="Y135" s="27" t="s">
        <v>284</v>
      </c>
      <c r="Z135" s="30" t="s">
        <v>90</v>
      </c>
      <c r="AJ135" s="4" t="s">
        <v>91</v>
      </c>
      <c r="AK135" s="4" t="s">
        <v>92</v>
      </c>
    </row>
    <row r="136" spans="1:37">
      <c r="A136" s="25">
        <v>66</v>
      </c>
      <c r="B136" s="26" t="s">
        <v>85</v>
      </c>
      <c r="C136" s="27" t="s">
        <v>287</v>
      </c>
      <c r="D136" s="28" t="s">
        <v>288</v>
      </c>
      <c r="E136" s="29">
        <v>96.218999999999994</v>
      </c>
      <c r="F136" s="30" t="s">
        <v>286</v>
      </c>
      <c r="H136" s="31">
        <f>ROUND(E136*G136,2)</f>
        <v>0</v>
      </c>
      <c r="J136" s="31">
        <f>ROUND(E136*G136,2)</f>
        <v>0</v>
      </c>
      <c r="L136" s="32">
        <f>E136*K136</f>
        <v>0</v>
      </c>
      <c r="N136" s="29">
        <f>E136*M136</f>
        <v>0</v>
      </c>
      <c r="O136" s="30">
        <v>0</v>
      </c>
      <c r="P136" s="30" t="s">
        <v>89</v>
      </c>
      <c r="V136" s="33" t="s">
        <v>70</v>
      </c>
      <c r="X136" s="27" t="s">
        <v>287</v>
      </c>
      <c r="Y136" s="27" t="s">
        <v>287</v>
      </c>
      <c r="Z136" s="30" t="s">
        <v>90</v>
      </c>
      <c r="AJ136" s="4" t="s">
        <v>91</v>
      </c>
      <c r="AK136" s="4" t="s">
        <v>92</v>
      </c>
    </row>
    <row r="137" spans="1:37">
      <c r="A137" s="25">
        <v>67</v>
      </c>
      <c r="B137" s="26" t="s">
        <v>85</v>
      </c>
      <c r="C137" s="27" t="s">
        <v>289</v>
      </c>
      <c r="D137" s="28" t="s">
        <v>290</v>
      </c>
      <c r="E137" s="29">
        <v>1635.723</v>
      </c>
      <c r="F137" s="30" t="s">
        <v>286</v>
      </c>
      <c r="H137" s="31">
        <f>ROUND(E137*G137,2)</f>
        <v>0</v>
      </c>
      <c r="J137" s="31">
        <f>ROUND(E137*G137,2)</f>
        <v>0</v>
      </c>
      <c r="L137" s="32">
        <f>E137*K137</f>
        <v>0</v>
      </c>
      <c r="N137" s="29">
        <f>E137*M137</f>
        <v>0</v>
      </c>
      <c r="O137" s="30">
        <v>0</v>
      </c>
      <c r="P137" s="30" t="s">
        <v>89</v>
      </c>
      <c r="V137" s="33" t="s">
        <v>70</v>
      </c>
      <c r="X137" s="27" t="s">
        <v>289</v>
      </c>
      <c r="Y137" s="27" t="s">
        <v>289</v>
      </c>
      <c r="Z137" s="30" t="s">
        <v>90</v>
      </c>
      <c r="AJ137" s="4" t="s">
        <v>91</v>
      </c>
      <c r="AK137" s="4" t="s">
        <v>92</v>
      </c>
    </row>
    <row r="138" spans="1:37">
      <c r="D138" s="66" t="s">
        <v>291</v>
      </c>
      <c r="E138" s="67"/>
      <c r="F138" s="68"/>
      <c r="G138" s="69"/>
      <c r="H138" s="69"/>
      <c r="I138" s="69"/>
      <c r="J138" s="69"/>
      <c r="K138" s="70"/>
      <c r="L138" s="70"/>
      <c r="M138" s="67"/>
      <c r="N138" s="67"/>
      <c r="O138" s="68"/>
      <c r="P138" s="68"/>
      <c r="Q138" s="67"/>
      <c r="R138" s="67"/>
      <c r="S138" s="67"/>
      <c r="T138" s="71"/>
      <c r="U138" s="71"/>
      <c r="V138" s="71" t="s">
        <v>0</v>
      </c>
      <c r="W138" s="72"/>
      <c r="X138" s="68"/>
    </row>
    <row r="139" spans="1:37">
      <c r="A139" s="25">
        <v>68</v>
      </c>
      <c r="B139" s="26" t="s">
        <v>85</v>
      </c>
      <c r="C139" s="27" t="s">
        <v>292</v>
      </c>
      <c r="D139" s="28" t="s">
        <v>293</v>
      </c>
      <c r="E139" s="29">
        <v>96.218999999999994</v>
      </c>
      <c r="F139" s="30" t="s">
        <v>286</v>
      </c>
      <c r="H139" s="31">
        <f>ROUND(E139*G139,2)</f>
        <v>0</v>
      </c>
      <c r="J139" s="31">
        <f>ROUND(E139*G139,2)</f>
        <v>0</v>
      </c>
      <c r="L139" s="32">
        <f>E139*K139</f>
        <v>0</v>
      </c>
      <c r="N139" s="29">
        <f>E139*M139</f>
        <v>0</v>
      </c>
      <c r="O139" s="30">
        <v>0</v>
      </c>
      <c r="P139" s="30" t="s">
        <v>89</v>
      </c>
      <c r="V139" s="33" t="s">
        <v>70</v>
      </c>
      <c r="X139" s="27" t="s">
        <v>292</v>
      </c>
      <c r="Y139" s="27" t="s">
        <v>292</v>
      </c>
      <c r="Z139" s="30" t="s">
        <v>90</v>
      </c>
      <c r="AJ139" s="4" t="s">
        <v>91</v>
      </c>
      <c r="AK139" s="4" t="s">
        <v>92</v>
      </c>
    </row>
    <row r="140" spans="1:37" ht="20.399999999999999">
      <c r="A140" s="25">
        <v>69</v>
      </c>
      <c r="B140" s="26" t="s">
        <v>85</v>
      </c>
      <c r="C140" s="27" t="s">
        <v>294</v>
      </c>
      <c r="D140" s="28" t="s">
        <v>295</v>
      </c>
      <c r="E140" s="29">
        <v>96.218999999999994</v>
      </c>
      <c r="F140" s="30" t="s">
        <v>286</v>
      </c>
      <c r="H140" s="31">
        <f>ROUND(E140*G140,2)</f>
        <v>0</v>
      </c>
      <c r="J140" s="31">
        <f>ROUND(E140*G140,2)</f>
        <v>0</v>
      </c>
      <c r="L140" s="32">
        <f>E140*K140</f>
        <v>0</v>
      </c>
      <c r="N140" s="29">
        <f>E140*M140</f>
        <v>0</v>
      </c>
      <c r="O140" s="30">
        <v>0</v>
      </c>
      <c r="P140" s="30" t="s">
        <v>89</v>
      </c>
      <c r="V140" s="33" t="s">
        <v>70</v>
      </c>
      <c r="X140" s="27" t="s">
        <v>296</v>
      </c>
      <c r="Y140" s="27" t="s">
        <v>294</v>
      </c>
      <c r="Z140" s="30" t="s">
        <v>90</v>
      </c>
      <c r="AJ140" s="4" t="s">
        <v>91</v>
      </c>
      <c r="AK140" s="4" t="s">
        <v>92</v>
      </c>
    </row>
    <row r="141" spans="1:37">
      <c r="A141" s="25">
        <v>70</v>
      </c>
      <c r="B141" s="26" t="s">
        <v>94</v>
      </c>
      <c r="C141" s="27" t="s">
        <v>297</v>
      </c>
      <c r="D141" s="28" t="s">
        <v>298</v>
      </c>
      <c r="E141" s="29">
        <v>129.72499999999999</v>
      </c>
      <c r="F141" s="30" t="s">
        <v>286</v>
      </c>
      <c r="H141" s="31">
        <f>ROUND(E141*G141,2)</f>
        <v>0</v>
      </c>
      <c r="J141" s="31">
        <f>ROUND(E141*G141,2)</f>
        <v>0</v>
      </c>
      <c r="L141" s="32">
        <f>E141*K141</f>
        <v>0</v>
      </c>
      <c r="N141" s="29">
        <f>E141*M141</f>
        <v>0</v>
      </c>
      <c r="O141" s="30">
        <v>0</v>
      </c>
      <c r="P141" s="30" t="s">
        <v>89</v>
      </c>
      <c r="V141" s="33" t="s">
        <v>70</v>
      </c>
      <c r="X141" s="27" t="s">
        <v>299</v>
      </c>
      <c r="Y141" s="27" t="s">
        <v>297</v>
      </c>
      <c r="Z141" s="30" t="s">
        <v>193</v>
      </c>
      <c r="AJ141" s="4" t="s">
        <v>91</v>
      </c>
      <c r="AK141" s="4" t="s">
        <v>92</v>
      </c>
    </row>
    <row r="142" spans="1:37">
      <c r="D142" s="74" t="s">
        <v>300</v>
      </c>
      <c r="E142" s="75">
        <f>J142</f>
        <v>0</v>
      </c>
      <c r="H142" s="75">
        <f>SUM(H112:H141)</f>
        <v>0</v>
      </c>
      <c r="I142" s="75">
        <f>SUM(I112:I141)</f>
        <v>0</v>
      </c>
      <c r="J142" s="75">
        <f>SUM(J112:J141)</f>
        <v>0</v>
      </c>
      <c r="L142" s="76">
        <f>SUM(L112:L141)</f>
        <v>26.690731400000001</v>
      </c>
      <c r="N142" s="77">
        <f>SUM(N112:N141)</f>
        <v>0.16400000000000001</v>
      </c>
      <c r="W142" s="34">
        <f>SUM(W112:W141)</f>
        <v>0</v>
      </c>
    </row>
    <row r="144" spans="1:37">
      <c r="D144" s="74" t="s">
        <v>301</v>
      </c>
      <c r="E144" s="77">
        <f>J144</f>
        <v>0</v>
      </c>
      <c r="H144" s="75">
        <f>+H46+H51+H62+H67+H106+H110+H142</f>
        <v>0</v>
      </c>
      <c r="I144" s="75">
        <f>+I46+I51+I62+I67+I106+I110+I142</f>
        <v>0</v>
      </c>
      <c r="J144" s="75">
        <f>+J46+J51+J62+J67+J106+J110+J142</f>
        <v>0</v>
      </c>
      <c r="L144" s="76">
        <f>+L46+L51+L62+L67+L106+L110+L142</f>
        <v>129.72474540000002</v>
      </c>
      <c r="N144" s="77">
        <f>+N46+N51+N62+N67+N106+N110+N142</f>
        <v>94.119000000000014</v>
      </c>
      <c r="W144" s="34">
        <f>+W46+W51+W62+W67+W106+W110+W142</f>
        <v>0</v>
      </c>
    </row>
    <row r="146" spans="1:37">
      <c r="B146" s="65" t="s">
        <v>302</v>
      </c>
    </row>
    <row r="147" spans="1:37">
      <c r="B147" s="27" t="s">
        <v>303</v>
      </c>
    </row>
    <row r="148" spans="1:37">
      <c r="A148" s="25">
        <v>71</v>
      </c>
      <c r="B148" s="26" t="s">
        <v>304</v>
      </c>
      <c r="C148" s="27" t="s">
        <v>305</v>
      </c>
      <c r="D148" s="28" t="s">
        <v>306</v>
      </c>
      <c r="E148" s="29">
        <v>16</v>
      </c>
      <c r="F148" s="30" t="s">
        <v>108</v>
      </c>
      <c r="H148" s="31">
        <f>ROUND(E148*G148,2)</f>
        <v>0</v>
      </c>
      <c r="J148" s="31">
        <f>ROUND(E148*G148,2)</f>
        <v>0</v>
      </c>
      <c r="K148" s="32">
        <v>5.0000000000000002E-5</v>
      </c>
      <c r="L148" s="32">
        <f>E148*K148</f>
        <v>8.0000000000000004E-4</v>
      </c>
      <c r="N148" s="29">
        <f>E148*M148</f>
        <v>0</v>
      </c>
      <c r="O148" s="30">
        <v>0</v>
      </c>
      <c r="P148" s="30" t="s">
        <v>89</v>
      </c>
      <c r="V148" s="33" t="s">
        <v>307</v>
      </c>
      <c r="X148" s="27" t="s">
        <v>305</v>
      </c>
      <c r="Y148" s="27" t="s">
        <v>305</v>
      </c>
      <c r="Z148" s="30" t="s">
        <v>308</v>
      </c>
      <c r="AJ148" s="4" t="s">
        <v>309</v>
      </c>
      <c r="AK148" s="4" t="s">
        <v>92</v>
      </c>
    </row>
    <row r="149" spans="1:37">
      <c r="A149" s="25">
        <v>72</v>
      </c>
      <c r="B149" s="26" t="s">
        <v>135</v>
      </c>
      <c r="C149" s="27" t="s">
        <v>310</v>
      </c>
      <c r="D149" s="28" t="s">
        <v>311</v>
      </c>
      <c r="E149" s="29">
        <v>16</v>
      </c>
      <c r="F149" s="30" t="s">
        <v>108</v>
      </c>
      <c r="I149" s="31">
        <f>ROUND(E149*G149,2)</f>
        <v>0</v>
      </c>
      <c r="J149" s="31">
        <f>ROUND(E149*G149,2)</f>
        <v>0</v>
      </c>
      <c r="K149" s="32">
        <v>1E-3</v>
      </c>
      <c r="L149" s="32">
        <f>E149*K149</f>
        <v>1.6E-2</v>
      </c>
      <c r="N149" s="29">
        <f>E149*M149</f>
        <v>0</v>
      </c>
      <c r="O149" s="30">
        <v>0</v>
      </c>
      <c r="P149" s="30" t="s">
        <v>89</v>
      </c>
      <c r="V149" s="33" t="s">
        <v>69</v>
      </c>
      <c r="X149" s="27" t="s">
        <v>310</v>
      </c>
      <c r="Y149" s="27" t="s">
        <v>310</v>
      </c>
      <c r="Z149" s="30" t="s">
        <v>312</v>
      </c>
      <c r="AA149" s="27" t="s">
        <v>89</v>
      </c>
      <c r="AJ149" s="4" t="s">
        <v>313</v>
      </c>
      <c r="AK149" s="4" t="s">
        <v>92</v>
      </c>
    </row>
    <row r="150" spans="1:37" ht="20.399999999999999">
      <c r="A150" s="25">
        <v>73</v>
      </c>
      <c r="B150" s="26" t="s">
        <v>304</v>
      </c>
      <c r="C150" s="27" t="s">
        <v>314</v>
      </c>
      <c r="D150" s="28" t="s">
        <v>315</v>
      </c>
      <c r="F150" s="30" t="s">
        <v>56</v>
      </c>
      <c r="H150" s="31">
        <f>ROUND(E150*G150,2)</f>
        <v>0</v>
      </c>
      <c r="J150" s="31">
        <f>ROUND(E150*G150,2)</f>
        <v>0</v>
      </c>
      <c r="L150" s="32">
        <f>E150*K150</f>
        <v>0</v>
      </c>
      <c r="N150" s="29">
        <f>E150*M150</f>
        <v>0</v>
      </c>
      <c r="O150" s="30">
        <v>0</v>
      </c>
      <c r="P150" s="30" t="s">
        <v>89</v>
      </c>
      <c r="V150" s="33" t="s">
        <v>307</v>
      </c>
      <c r="X150" s="27" t="s">
        <v>316</v>
      </c>
      <c r="Y150" s="27" t="s">
        <v>314</v>
      </c>
      <c r="Z150" s="30" t="s">
        <v>308</v>
      </c>
      <c r="AJ150" s="4" t="s">
        <v>309</v>
      </c>
      <c r="AK150" s="4" t="s">
        <v>92</v>
      </c>
    </row>
    <row r="151" spans="1:37">
      <c r="D151" s="74" t="s">
        <v>317</v>
      </c>
      <c r="E151" s="75">
        <f>J151</f>
        <v>0</v>
      </c>
      <c r="H151" s="75">
        <f>SUM(H146:H150)</f>
        <v>0</v>
      </c>
      <c r="I151" s="75">
        <f>SUM(I146:I150)</f>
        <v>0</v>
      </c>
      <c r="J151" s="75">
        <f>SUM(J146:J150)</f>
        <v>0</v>
      </c>
      <c r="L151" s="76">
        <f>SUM(L146:L150)</f>
        <v>1.6799999999999999E-2</v>
      </c>
      <c r="N151" s="77">
        <f>SUM(N146:N150)</f>
        <v>0</v>
      </c>
      <c r="W151" s="34">
        <f>SUM(W146:W150)</f>
        <v>0</v>
      </c>
    </row>
    <row r="153" spans="1:37">
      <c r="D153" s="74" t="s">
        <v>318</v>
      </c>
      <c r="E153" s="77">
        <f>J153</f>
        <v>0</v>
      </c>
      <c r="H153" s="75">
        <f>+H151</f>
        <v>0</v>
      </c>
      <c r="I153" s="75">
        <f>+I151</f>
        <v>0</v>
      </c>
      <c r="J153" s="75">
        <f>+J151</f>
        <v>0</v>
      </c>
      <c r="L153" s="76">
        <f>+L151</f>
        <v>1.6799999999999999E-2</v>
      </c>
      <c r="N153" s="77">
        <f>+N151</f>
        <v>0</v>
      </c>
      <c r="W153" s="34">
        <f>+W151</f>
        <v>0</v>
      </c>
    </row>
    <row r="155" spans="1:37">
      <c r="B155" s="65" t="s">
        <v>319</v>
      </c>
    </row>
    <row r="156" spans="1:37">
      <c r="B156" s="27" t="s">
        <v>320</v>
      </c>
    </row>
    <row r="157" spans="1:37">
      <c r="A157" s="25">
        <v>74</v>
      </c>
      <c r="B157" s="26" t="s">
        <v>321</v>
      </c>
      <c r="C157" s="27" t="s">
        <v>322</v>
      </c>
      <c r="D157" s="28" t="s">
        <v>323</v>
      </c>
      <c r="E157" s="29">
        <v>146</v>
      </c>
      <c r="F157" s="30" t="s">
        <v>108</v>
      </c>
      <c r="H157" s="31">
        <f>ROUND(E157*G157,2)</f>
        <v>0</v>
      </c>
      <c r="J157" s="31">
        <f>ROUND(E157*G157,2)</f>
        <v>0</v>
      </c>
      <c r="L157" s="32">
        <f>E157*K157</f>
        <v>0</v>
      </c>
      <c r="N157" s="29">
        <f>E157*M157</f>
        <v>0</v>
      </c>
      <c r="O157" s="30">
        <v>0</v>
      </c>
      <c r="P157" s="30" t="s">
        <v>89</v>
      </c>
      <c r="V157" s="33" t="s">
        <v>78</v>
      </c>
      <c r="X157" s="27" t="s">
        <v>322</v>
      </c>
      <c r="Y157" s="27" t="s">
        <v>322</v>
      </c>
      <c r="Z157" s="30" t="s">
        <v>324</v>
      </c>
      <c r="AJ157" s="4" t="s">
        <v>325</v>
      </c>
      <c r="AK157" s="4" t="s">
        <v>92</v>
      </c>
    </row>
    <row r="158" spans="1:37">
      <c r="D158" s="66" t="s">
        <v>326</v>
      </c>
      <c r="E158" s="67"/>
      <c r="F158" s="68"/>
      <c r="G158" s="69"/>
      <c r="H158" s="69"/>
      <c r="I158" s="69"/>
      <c r="J158" s="69"/>
      <c r="K158" s="70"/>
      <c r="L158" s="70"/>
      <c r="M158" s="67"/>
      <c r="N158" s="67"/>
      <c r="O158" s="68"/>
      <c r="P158" s="68"/>
      <c r="Q158" s="67"/>
      <c r="R158" s="67"/>
      <c r="S158" s="67"/>
      <c r="T158" s="71"/>
      <c r="U158" s="71"/>
      <c r="V158" s="71" t="s">
        <v>0</v>
      </c>
      <c r="W158" s="72"/>
      <c r="X158" s="68"/>
    </row>
    <row r="159" spans="1:37">
      <c r="A159" s="25">
        <v>75</v>
      </c>
      <c r="B159" s="26" t="s">
        <v>135</v>
      </c>
      <c r="C159" s="27" t="s">
        <v>327</v>
      </c>
      <c r="D159" s="28" t="s">
        <v>328</v>
      </c>
      <c r="E159" s="29">
        <v>146</v>
      </c>
      <c r="F159" s="30" t="s">
        <v>108</v>
      </c>
      <c r="I159" s="31">
        <f>ROUND(E159*G159,2)</f>
        <v>0</v>
      </c>
      <c r="J159" s="31">
        <f>ROUND(E159*G159,2)</f>
        <v>0</v>
      </c>
      <c r="L159" s="32">
        <f>E159*K159</f>
        <v>0</v>
      </c>
      <c r="N159" s="29">
        <f>E159*M159</f>
        <v>0</v>
      </c>
      <c r="O159" s="30">
        <v>0</v>
      </c>
      <c r="P159" s="30" t="s">
        <v>89</v>
      </c>
      <c r="V159" s="33" t="s">
        <v>69</v>
      </c>
      <c r="X159" s="27" t="s">
        <v>327</v>
      </c>
      <c r="Y159" s="27" t="s">
        <v>327</v>
      </c>
      <c r="Z159" s="30" t="s">
        <v>329</v>
      </c>
      <c r="AA159" s="27" t="s">
        <v>330</v>
      </c>
      <c r="AJ159" s="4" t="s">
        <v>331</v>
      </c>
      <c r="AK159" s="4" t="s">
        <v>92</v>
      </c>
    </row>
    <row r="160" spans="1:37">
      <c r="A160" s="25">
        <v>76</v>
      </c>
      <c r="B160" s="26" t="s">
        <v>321</v>
      </c>
      <c r="C160" s="27" t="s">
        <v>332</v>
      </c>
      <c r="D160" s="28" t="s">
        <v>333</v>
      </c>
      <c r="E160" s="29">
        <v>3</v>
      </c>
      <c r="F160" s="30" t="s">
        <v>170</v>
      </c>
      <c r="H160" s="31">
        <f>ROUND(E160*G160,2)</f>
        <v>0</v>
      </c>
      <c r="J160" s="31">
        <f>ROUND(E160*G160,2)</f>
        <v>0</v>
      </c>
      <c r="L160" s="32">
        <f>E160*K160</f>
        <v>0</v>
      </c>
      <c r="N160" s="29">
        <f>E160*M160</f>
        <v>0</v>
      </c>
      <c r="O160" s="30">
        <v>0</v>
      </c>
      <c r="P160" s="30" t="s">
        <v>89</v>
      </c>
      <c r="V160" s="33" t="s">
        <v>78</v>
      </c>
      <c r="X160" s="27" t="s">
        <v>332</v>
      </c>
      <c r="Y160" s="27" t="s">
        <v>332</v>
      </c>
      <c r="Z160" s="30" t="s">
        <v>334</v>
      </c>
      <c r="AJ160" s="4" t="s">
        <v>325</v>
      </c>
      <c r="AK160" s="4" t="s">
        <v>92</v>
      </c>
    </row>
    <row r="161" spans="1:37">
      <c r="D161" s="66" t="s">
        <v>211</v>
      </c>
      <c r="E161" s="67"/>
      <c r="F161" s="68"/>
      <c r="G161" s="69"/>
      <c r="H161" s="69"/>
      <c r="I161" s="69"/>
      <c r="J161" s="69"/>
      <c r="K161" s="70"/>
      <c r="L161" s="70"/>
      <c r="M161" s="67"/>
      <c r="N161" s="67"/>
      <c r="O161" s="68"/>
      <c r="P161" s="68"/>
      <c r="Q161" s="67"/>
      <c r="R161" s="67"/>
      <c r="S161" s="67"/>
      <c r="T161" s="71"/>
      <c r="U161" s="71"/>
      <c r="V161" s="71" t="s">
        <v>0</v>
      </c>
      <c r="W161" s="72"/>
      <c r="X161" s="68"/>
    </row>
    <row r="162" spans="1:37">
      <c r="A162" s="25">
        <v>77</v>
      </c>
      <c r="B162" s="26" t="s">
        <v>135</v>
      </c>
      <c r="C162" s="27" t="s">
        <v>335</v>
      </c>
      <c r="D162" s="28" t="s">
        <v>336</v>
      </c>
      <c r="E162" s="29">
        <v>1</v>
      </c>
      <c r="F162" s="30" t="s">
        <v>170</v>
      </c>
      <c r="I162" s="31">
        <f>ROUND(E162*G162,2)</f>
        <v>0</v>
      </c>
      <c r="J162" s="31">
        <f t="shared" ref="J162:J170" si="10">ROUND(E162*G162,2)</f>
        <v>0</v>
      </c>
      <c r="K162" s="32">
        <v>1.6E-2</v>
      </c>
      <c r="L162" s="32">
        <f t="shared" ref="L162:L170" si="11">E162*K162</f>
        <v>1.6E-2</v>
      </c>
      <c r="N162" s="29">
        <f t="shared" ref="N162:N170" si="12">E162*M162</f>
        <v>0</v>
      </c>
      <c r="O162" s="30">
        <v>0</v>
      </c>
      <c r="P162" s="30" t="s">
        <v>89</v>
      </c>
      <c r="V162" s="33" t="s">
        <v>69</v>
      </c>
      <c r="X162" s="27" t="s">
        <v>335</v>
      </c>
      <c r="Y162" s="27" t="s">
        <v>335</v>
      </c>
      <c r="Z162" s="30" t="s">
        <v>337</v>
      </c>
      <c r="AA162" s="27" t="s">
        <v>338</v>
      </c>
      <c r="AJ162" s="4" t="s">
        <v>331</v>
      </c>
      <c r="AK162" s="4" t="s">
        <v>92</v>
      </c>
    </row>
    <row r="163" spans="1:37">
      <c r="A163" s="25">
        <v>78</v>
      </c>
      <c r="B163" s="26" t="s">
        <v>135</v>
      </c>
      <c r="C163" s="27" t="s">
        <v>339</v>
      </c>
      <c r="D163" s="28" t="s">
        <v>340</v>
      </c>
      <c r="E163" s="29">
        <v>1</v>
      </c>
      <c r="F163" s="30" t="s">
        <v>170</v>
      </c>
      <c r="I163" s="31">
        <f>ROUND(E163*G163,2)</f>
        <v>0</v>
      </c>
      <c r="J163" s="31">
        <f t="shared" si="10"/>
        <v>0</v>
      </c>
      <c r="K163" s="32">
        <v>1.6E-2</v>
      </c>
      <c r="L163" s="32">
        <f t="shared" si="11"/>
        <v>1.6E-2</v>
      </c>
      <c r="N163" s="29">
        <f t="shared" si="12"/>
        <v>0</v>
      </c>
      <c r="O163" s="30">
        <v>0</v>
      </c>
      <c r="P163" s="30" t="s">
        <v>89</v>
      </c>
      <c r="V163" s="33" t="s">
        <v>69</v>
      </c>
      <c r="X163" s="27" t="s">
        <v>339</v>
      </c>
      <c r="Y163" s="27" t="s">
        <v>339</v>
      </c>
      <c r="Z163" s="30" t="s">
        <v>337</v>
      </c>
      <c r="AA163" s="27" t="s">
        <v>338</v>
      </c>
      <c r="AJ163" s="4" t="s">
        <v>331</v>
      </c>
      <c r="AK163" s="4" t="s">
        <v>92</v>
      </c>
    </row>
    <row r="164" spans="1:37">
      <c r="A164" s="25">
        <v>79</v>
      </c>
      <c r="B164" s="26" t="s">
        <v>135</v>
      </c>
      <c r="C164" s="27" t="s">
        <v>341</v>
      </c>
      <c r="D164" s="28" t="s">
        <v>342</v>
      </c>
      <c r="E164" s="29">
        <v>1</v>
      </c>
      <c r="F164" s="30" t="s">
        <v>170</v>
      </c>
      <c r="I164" s="31">
        <f>ROUND(E164*G164,2)</f>
        <v>0</v>
      </c>
      <c r="J164" s="31">
        <f t="shared" si="10"/>
        <v>0</v>
      </c>
      <c r="K164" s="32">
        <v>1.6E-2</v>
      </c>
      <c r="L164" s="32">
        <f t="shared" si="11"/>
        <v>1.6E-2</v>
      </c>
      <c r="N164" s="29">
        <f t="shared" si="12"/>
        <v>0</v>
      </c>
      <c r="O164" s="30">
        <v>0</v>
      </c>
      <c r="P164" s="30" t="s">
        <v>89</v>
      </c>
      <c r="V164" s="33" t="s">
        <v>69</v>
      </c>
      <c r="X164" s="27" t="s">
        <v>341</v>
      </c>
      <c r="Y164" s="27" t="s">
        <v>341</v>
      </c>
      <c r="Z164" s="30" t="s">
        <v>337</v>
      </c>
      <c r="AA164" s="27" t="s">
        <v>338</v>
      </c>
      <c r="AJ164" s="4" t="s">
        <v>331</v>
      </c>
      <c r="AK164" s="4" t="s">
        <v>92</v>
      </c>
    </row>
    <row r="165" spans="1:37">
      <c r="A165" s="25">
        <v>80</v>
      </c>
      <c r="B165" s="26" t="s">
        <v>135</v>
      </c>
      <c r="C165" s="27" t="s">
        <v>343</v>
      </c>
      <c r="D165" s="28" t="s">
        <v>344</v>
      </c>
      <c r="E165" s="29">
        <v>3</v>
      </c>
      <c r="F165" s="30" t="s">
        <v>170</v>
      </c>
      <c r="I165" s="31">
        <f>ROUND(E165*G165,2)</f>
        <v>0</v>
      </c>
      <c r="J165" s="31">
        <f t="shared" si="10"/>
        <v>0</v>
      </c>
      <c r="K165" s="32">
        <v>1.6E-2</v>
      </c>
      <c r="L165" s="32">
        <f t="shared" si="11"/>
        <v>4.8000000000000001E-2</v>
      </c>
      <c r="N165" s="29">
        <f t="shared" si="12"/>
        <v>0</v>
      </c>
      <c r="O165" s="30">
        <v>0</v>
      </c>
      <c r="P165" s="30" t="s">
        <v>89</v>
      </c>
      <c r="V165" s="33" t="s">
        <v>69</v>
      </c>
      <c r="X165" s="27" t="s">
        <v>343</v>
      </c>
      <c r="Y165" s="27" t="s">
        <v>343</v>
      </c>
      <c r="Z165" s="30" t="s">
        <v>337</v>
      </c>
      <c r="AA165" s="27" t="s">
        <v>338</v>
      </c>
      <c r="AJ165" s="4" t="s">
        <v>331</v>
      </c>
      <c r="AK165" s="4" t="s">
        <v>92</v>
      </c>
    </row>
    <row r="166" spans="1:37">
      <c r="A166" s="25">
        <v>81</v>
      </c>
      <c r="B166" s="26" t="s">
        <v>321</v>
      </c>
      <c r="C166" s="27" t="s">
        <v>345</v>
      </c>
      <c r="D166" s="28" t="s">
        <v>346</v>
      </c>
      <c r="E166" s="29">
        <v>4</v>
      </c>
      <c r="F166" s="30" t="s">
        <v>170</v>
      </c>
      <c r="H166" s="31">
        <f>ROUND(E166*G166,2)</f>
        <v>0</v>
      </c>
      <c r="J166" s="31">
        <f t="shared" si="10"/>
        <v>0</v>
      </c>
      <c r="L166" s="32">
        <f t="shared" si="11"/>
        <v>0</v>
      </c>
      <c r="N166" s="29">
        <f t="shared" si="12"/>
        <v>0</v>
      </c>
      <c r="O166" s="30">
        <v>0</v>
      </c>
      <c r="P166" s="30" t="s">
        <v>89</v>
      </c>
      <c r="V166" s="33" t="s">
        <v>78</v>
      </c>
      <c r="X166" s="27" t="s">
        <v>345</v>
      </c>
      <c r="Y166" s="27" t="s">
        <v>345</v>
      </c>
      <c r="Z166" s="30" t="s">
        <v>347</v>
      </c>
      <c r="AJ166" s="4" t="s">
        <v>325</v>
      </c>
      <c r="AK166" s="4" t="s">
        <v>92</v>
      </c>
    </row>
    <row r="167" spans="1:37">
      <c r="A167" s="25">
        <v>82</v>
      </c>
      <c r="B167" s="26" t="s">
        <v>135</v>
      </c>
      <c r="C167" s="27" t="s">
        <v>348</v>
      </c>
      <c r="D167" s="28" t="s">
        <v>349</v>
      </c>
      <c r="E167" s="29">
        <v>4</v>
      </c>
      <c r="F167" s="30" t="s">
        <v>170</v>
      </c>
      <c r="I167" s="31">
        <f>ROUND(E167*G167,2)</f>
        <v>0</v>
      </c>
      <c r="J167" s="31">
        <f t="shared" si="10"/>
        <v>0</v>
      </c>
      <c r="K167" s="32">
        <v>8.6999999999999994E-2</v>
      </c>
      <c r="L167" s="32">
        <f t="shared" si="11"/>
        <v>0.34799999999999998</v>
      </c>
      <c r="N167" s="29">
        <f t="shared" si="12"/>
        <v>0</v>
      </c>
      <c r="O167" s="30">
        <v>0</v>
      </c>
      <c r="P167" s="30" t="s">
        <v>89</v>
      </c>
      <c r="V167" s="33" t="s">
        <v>69</v>
      </c>
      <c r="X167" s="27" t="s">
        <v>348</v>
      </c>
      <c r="Y167" s="27" t="s">
        <v>348</v>
      </c>
      <c r="Z167" s="30" t="s">
        <v>337</v>
      </c>
      <c r="AA167" s="27" t="s">
        <v>350</v>
      </c>
      <c r="AJ167" s="4" t="s">
        <v>331</v>
      </c>
      <c r="AK167" s="4" t="s">
        <v>92</v>
      </c>
    </row>
    <row r="168" spans="1:37">
      <c r="A168" s="25">
        <v>83</v>
      </c>
      <c r="B168" s="26" t="s">
        <v>135</v>
      </c>
      <c r="C168" s="27" t="s">
        <v>351</v>
      </c>
      <c r="D168" s="28" t="s">
        <v>352</v>
      </c>
      <c r="E168" s="29">
        <v>1</v>
      </c>
      <c r="F168" s="30" t="s">
        <v>170</v>
      </c>
      <c r="I168" s="31">
        <f>ROUND(E168*G168,2)</f>
        <v>0</v>
      </c>
      <c r="J168" s="31">
        <f t="shared" si="10"/>
        <v>0</v>
      </c>
      <c r="K168" s="32">
        <v>8.6999999999999994E-2</v>
      </c>
      <c r="L168" s="32">
        <f t="shared" si="11"/>
        <v>8.6999999999999994E-2</v>
      </c>
      <c r="N168" s="29">
        <f t="shared" si="12"/>
        <v>0</v>
      </c>
      <c r="O168" s="30">
        <v>0</v>
      </c>
      <c r="P168" s="30" t="s">
        <v>89</v>
      </c>
      <c r="V168" s="33" t="s">
        <v>69</v>
      </c>
      <c r="X168" s="27" t="s">
        <v>351</v>
      </c>
      <c r="Y168" s="27" t="s">
        <v>351</v>
      </c>
      <c r="Z168" s="30" t="s">
        <v>337</v>
      </c>
      <c r="AA168" s="27" t="s">
        <v>350</v>
      </c>
      <c r="AJ168" s="4" t="s">
        <v>331</v>
      </c>
      <c r="AK168" s="4" t="s">
        <v>92</v>
      </c>
    </row>
    <row r="169" spans="1:37">
      <c r="A169" s="25">
        <v>84</v>
      </c>
      <c r="B169" s="26" t="s">
        <v>321</v>
      </c>
      <c r="C169" s="27" t="s">
        <v>353</v>
      </c>
      <c r="D169" s="28" t="s">
        <v>354</v>
      </c>
      <c r="E169" s="29">
        <v>1</v>
      </c>
      <c r="F169" s="30" t="s">
        <v>170</v>
      </c>
      <c r="H169" s="31">
        <f>ROUND(E169*G169,2)</f>
        <v>0</v>
      </c>
      <c r="J169" s="31">
        <f t="shared" si="10"/>
        <v>0</v>
      </c>
      <c r="L169" s="32">
        <f t="shared" si="11"/>
        <v>0</v>
      </c>
      <c r="N169" s="29">
        <f t="shared" si="12"/>
        <v>0</v>
      </c>
      <c r="O169" s="30">
        <v>0</v>
      </c>
      <c r="P169" s="30" t="s">
        <v>89</v>
      </c>
      <c r="V169" s="33" t="s">
        <v>78</v>
      </c>
      <c r="X169" s="27" t="s">
        <v>353</v>
      </c>
      <c r="Y169" s="27" t="s">
        <v>353</v>
      </c>
      <c r="Z169" s="30" t="s">
        <v>347</v>
      </c>
      <c r="AJ169" s="4" t="s">
        <v>325</v>
      </c>
      <c r="AK169" s="4" t="s">
        <v>92</v>
      </c>
    </row>
    <row r="170" spans="1:37">
      <c r="A170" s="25">
        <v>85</v>
      </c>
      <c r="B170" s="26" t="s">
        <v>321</v>
      </c>
      <c r="C170" s="27" t="s">
        <v>355</v>
      </c>
      <c r="D170" s="28" t="s">
        <v>356</v>
      </c>
      <c r="E170" s="29">
        <v>3</v>
      </c>
      <c r="F170" s="30" t="s">
        <v>170</v>
      </c>
      <c r="H170" s="31">
        <f>ROUND(E170*G170,2)</f>
        <v>0</v>
      </c>
      <c r="J170" s="31">
        <f t="shared" si="10"/>
        <v>0</v>
      </c>
      <c r="L170" s="32">
        <f t="shared" si="11"/>
        <v>0</v>
      </c>
      <c r="N170" s="29">
        <f t="shared" si="12"/>
        <v>0</v>
      </c>
      <c r="O170" s="30">
        <v>0</v>
      </c>
      <c r="P170" s="30" t="s">
        <v>89</v>
      </c>
      <c r="V170" s="33" t="s">
        <v>78</v>
      </c>
      <c r="X170" s="27" t="s">
        <v>355</v>
      </c>
      <c r="Y170" s="27" t="s">
        <v>355</v>
      </c>
      <c r="Z170" s="30" t="s">
        <v>324</v>
      </c>
      <c r="AJ170" s="4" t="s">
        <v>325</v>
      </c>
      <c r="AK170" s="4" t="s">
        <v>92</v>
      </c>
    </row>
    <row r="171" spans="1:37">
      <c r="D171" s="66" t="s">
        <v>357</v>
      </c>
      <c r="E171" s="67"/>
      <c r="F171" s="68"/>
      <c r="G171" s="69"/>
      <c r="H171" s="69"/>
      <c r="I171" s="69"/>
      <c r="J171" s="69"/>
      <c r="K171" s="70"/>
      <c r="L171" s="70"/>
      <c r="M171" s="67"/>
      <c r="N171" s="67"/>
      <c r="O171" s="68"/>
      <c r="P171" s="68"/>
      <c r="Q171" s="67"/>
      <c r="R171" s="67"/>
      <c r="S171" s="67"/>
      <c r="T171" s="71"/>
      <c r="U171" s="71"/>
      <c r="V171" s="71" t="s">
        <v>0</v>
      </c>
      <c r="W171" s="72"/>
      <c r="X171" s="68"/>
    </row>
    <row r="172" spans="1:37" ht="20.399999999999999">
      <c r="A172" s="25">
        <v>86</v>
      </c>
      <c r="B172" s="26" t="s">
        <v>135</v>
      </c>
      <c r="C172" s="27" t="s">
        <v>358</v>
      </c>
      <c r="D172" s="28" t="s">
        <v>359</v>
      </c>
      <c r="E172" s="29">
        <v>2</v>
      </c>
      <c r="F172" s="30" t="s">
        <v>360</v>
      </c>
      <c r="I172" s="31">
        <f>ROUND(E172*G172,2)</f>
        <v>0</v>
      </c>
      <c r="J172" s="31">
        <f t="shared" ref="J172:J184" si="13">ROUND(E172*G172,2)</f>
        <v>0</v>
      </c>
      <c r="L172" s="32">
        <f t="shared" ref="L172:L184" si="14">E172*K172</f>
        <v>0</v>
      </c>
      <c r="N172" s="29">
        <f t="shared" ref="N172:N184" si="15">E172*M172</f>
        <v>0</v>
      </c>
      <c r="O172" s="30">
        <v>0</v>
      </c>
      <c r="P172" s="30" t="s">
        <v>89</v>
      </c>
      <c r="V172" s="33" t="s">
        <v>69</v>
      </c>
      <c r="X172" s="27" t="s">
        <v>358</v>
      </c>
      <c r="Y172" s="27" t="s">
        <v>358</v>
      </c>
      <c r="Z172" s="30" t="s">
        <v>361</v>
      </c>
      <c r="AA172" s="27" t="s">
        <v>89</v>
      </c>
      <c r="AJ172" s="4" t="s">
        <v>331</v>
      </c>
      <c r="AK172" s="4" t="s">
        <v>92</v>
      </c>
    </row>
    <row r="173" spans="1:37" ht="20.399999999999999">
      <c r="A173" s="25">
        <v>87</v>
      </c>
      <c r="B173" s="26" t="s">
        <v>135</v>
      </c>
      <c r="C173" s="27" t="s">
        <v>362</v>
      </c>
      <c r="D173" s="28" t="s">
        <v>363</v>
      </c>
      <c r="E173" s="29">
        <v>1</v>
      </c>
      <c r="F173" s="30" t="s">
        <v>360</v>
      </c>
      <c r="I173" s="31">
        <f>ROUND(E173*G173,2)</f>
        <v>0</v>
      </c>
      <c r="J173" s="31">
        <f t="shared" si="13"/>
        <v>0</v>
      </c>
      <c r="L173" s="32">
        <f t="shared" si="14"/>
        <v>0</v>
      </c>
      <c r="N173" s="29">
        <f t="shared" si="15"/>
        <v>0</v>
      </c>
      <c r="O173" s="30">
        <v>0</v>
      </c>
      <c r="P173" s="30" t="s">
        <v>89</v>
      </c>
      <c r="V173" s="33" t="s">
        <v>69</v>
      </c>
      <c r="X173" s="27" t="s">
        <v>362</v>
      </c>
      <c r="Y173" s="27" t="s">
        <v>362</v>
      </c>
      <c r="Z173" s="30" t="s">
        <v>361</v>
      </c>
      <c r="AA173" s="27" t="s">
        <v>89</v>
      </c>
      <c r="AJ173" s="4" t="s">
        <v>331</v>
      </c>
      <c r="AK173" s="4" t="s">
        <v>92</v>
      </c>
    </row>
    <row r="174" spans="1:37">
      <c r="A174" s="25">
        <v>88</v>
      </c>
      <c r="B174" s="26" t="s">
        <v>135</v>
      </c>
      <c r="C174" s="27" t="s">
        <v>364</v>
      </c>
      <c r="D174" s="28" t="s">
        <v>365</v>
      </c>
      <c r="E174" s="29">
        <v>2</v>
      </c>
      <c r="F174" s="30" t="s">
        <v>170</v>
      </c>
      <c r="I174" s="31">
        <f>ROUND(E174*G174,2)</f>
        <v>0</v>
      </c>
      <c r="J174" s="31">
        <f t="shared" si="13"/>
        <v>0</v>
      </c>
      <c r="L174" s="32">
        <f t="shared" si="14"/>
        <v>0</v>
      </c>
      <c r="N174" s="29">
        <f t="shared" si="15"/>
        <v>0</v>
      </c>
      <c r="O174" s="30">
        <v>0</v>
      </c>
      <c r="P174" s="30" t="s">
        <v>89</v>
      </c>
      <c r="V174" s="33" t="s">
        <v>69</v>
      </c>
      <c r="X174" s="27" t="s">
        <v>364</v>
      </c>
      <c r="Y174" s="27" t="s">
        <v>364</v>
      </c>
      <c r="Z174" s="30" t="s">
        <v>361</v>
      </c>
      <c r="AA174" s="27" t="s">
        <v>366</v>
      </c>
      <c r="AJ174" s="4" t="s">
        <v>331</v>
      </c>
      <c r="AK174" s="4" t="s">
        <v>92</v>
      </c>
    </row>
    <row r="175" spans="1:37">
      <c r="A175" s="25">
        <v>89</v>
      </c>
      <c r="B175" s="26" t="s">
        <v>321</v>
      </c>
      <c r="C175" s="27" t="s">
        <v>367</v>
      </c>
      <c r="D175" s="28" t="s">
        <v>368</v>
      </c>
      <c r="E175" s="29">
        <v>2</v>
      </c>
      <c r="F175" s="30" t="s">
        <v>170</v>
      </c>
      <c r="H175" s="31">
        <f>ROUND(E175*G175,2)</f>
        <v>0</v>
      </c>
      <c r="J175" s="31">
        <f t="shared" si="13"/>
        <v>0</v>
      </c>
      <c r="L175" s="32">
        <f t="shared" si="14"/>
        <v>0</v>
      </c>
      <c r="N175" s="29">
        <f t="shared" si="15"/>
        <v>0</v>
      </c>
      <c r="O175" s="30">
        <v>0</v>
      </c>
      <c r="P175" s="30" t="s">
        <v>89</v>
      </c>
      <c r="V175" s="33" t="s">
        <v>78</v>
      </c>
      <c r="X175" s="27" t="s">
        <v>367</v>
      </c>
      <c r="Y175" s="27" t="s">
        <v>367</v>
      </c>
      <c r="Z175" s="30" t="s">
        <v>324</v>
      </c>
      <c r="AJ175" s="4" t="s">
        <v>325</v>
      </c>
      <c r="AK175" s="4" t="s">
        <v>92</v>
      </c>
    </row>
    <row r="176" spans="1:37">
      <c r="A176" s="25">
        <v>90</v>
      </c>
      <c r="B176" s="26" t="s">
        <v>321</v>
      </c>
      <c r="C176" s="27" t="s">
        <v>369</v>
      </c>
      <c r="D176" s="28" t="s">
        <v>370</v>
      </c>
      <c r="E176" s="29">
        <v>30</v>
      </c>
      <c r="F176" s="30" t="s">
        <v>108</v>
      </c>
      <c r="H176" s="31">
        <f>ROUND(E176*G176,2)</f>
        <v>0</v>
      </c>
      <c r="J176" s="31">
        <f t="shared" si="13"/>
        <v>0</v>
      </c>
      <c r="L176" s="32">
        <f t="shared" si="14"/>
        <v>0</v>
      </c>
      <c r="N176" s="29">
        <f t="shared" si="15"/>
        <v>0</v>
      </c>
      <c r="O176" s="30">
        <v>0</v>
      </c>
      <c r="P176" s="30" t="s">
        <v>89</v>
      </c>
      <c r="V176" s="33" t="s">
        <v>78</v>
      </c>
      <c r="X176" s="27" t="s">
        <v>369</v>
      </c>
      <c r="Y176" s="27" t="s">
        <v>369</v>
      </c>
      <c r="Z176" s="30" t="s">
        <v>324</v>
      </c>
      <c r="AJ176" s="4" t="s">
        <v>325</v>
      </c>
      <c r="AK176" s="4" t="s">
        <v>92</v>
      </c>
    </row>
    <row r="177" spans="1:37">
      <c r="A177" s="25">
        <v>91</v>
      </c>
      <c r="B177" s="26" t="s">
        <v>135</v>
      </c>
      <c r="C177" s="27" t="s">
        <v>371</v>
      </c>
      <c r="D177" s="28" t="s">
        <v>372</v>
      </c>
      <c r="E177" s="29">
        <v>30</v>
      </c>
      <c r="F177" s="30" t="s">
        <v>108</v>
      </c>
      <c r="I177" s="31">
        <f>ROUND(E177*G177,2)</f>
        <v>0</v>
      </c>
      <c r="J177" s="31">
        <f t="shared" si="13"/>
        <v>0</v>
      </c>
      <c r="K177" s="32">
        <v>1.2E-4</v>
      </c>
      <c r="L177" s="32">
        <f t="shared" si="14"/>
        <v>3.5999999999999999E-3</v>
      </c>
      <c r="N177" s="29">
        <f t="shared" si="15"/>
        <v>0</v>
      </c>
      <c r="O177" s="30">
        <v>0</v>
      </c>
      <c r="P177" s="30" t="s">
        <v>89</v>
      </c>
      <c r="V177" s="33" t="s">
        <v>69</v>
      </c>
      <c r="X177" s="27" t="s">
        <v>371</v>
      </c>
      <c r="Y177" s="27" t="s">
        <v>371</v>
      </c>
      <c r="Z177" s="30" t="s">
        <v>373</v>
      </c>
      <c r="AA177" s="27" t="s">
        <v>374</v>
      </c>
      <c r="AJ177" s="4" t="s">
        <v>331</v>
      </c>
      <c r="AK177" s="4" t="s">
        <v>92</v>
      </c>
    </row>
    <row r="178" spans="1:37">
      <c r="A178" s="25">
        <v>92</v>
      </c>
      <c r="B178" s="26" t="s">
        <v>321</v>
      </c>
      <c r="C178" s="27" t="s">
        <v>375</v>
      </c>
      <c r="D178" s="28" t="s">
        <v>376</v>
      </c>
      <c r="E178" s="29">
        <v>10</v>
      </c>
      <c r="F178" s="30" t="s">
        <v>170</v>
      </c>
      <c r="H178" s="31">
        <f>ROUND(E178*G178,2)</f>
        <v>0</v>
      </c>
      <c r="J178" s="31">
        <f t="shared" si="13"/>
        <v>0</v>
      </c>
      <c r="L178" s="32">
        <f t="shared" si="14"/>
        <v>0</v>
      </c>
      <c r="N178" s="29">
        <f t="shared" si="15"/>
        <v>0</v>
      </c>
      <c r="O178" s="30">
        <v>0</v>
      </c>
      <c r="P178" s="30" t="s">
        <v>89</v>
      </c>
      <c r="V178" s="33" t="s">
        <v>78</v>
      </c>
      <c r="X178" s="27" t="s">
        <v>375</v>
      </c>
      <c r="Y178" s="27" t="s">
        <v>375</v>
      </c>
      <c r="Z178" s="30" t="s">
        <v>324</v>
      </c>
      <c r="AJ178" s="4" t="s">
        <v>325</v>
      </c>
      <c r="AK178" s="4" t="s">
        <v>92</v>
      </c>
    </row>
    <row r="179" spans="1:37">
      <c r="A179" s="25">
        <v>93</v>
      </c>
      <c r="B179" s="26" t="s">
        <v>135</v>
      </c>
      <c r="C179" s="27" t="s">
        <v>377</v>
      </c>
      <c r="D179" s="28" t="s">
        <v>378</v>
      </c>
      <c r="E179" s="29">
        <v>10</v>
      </c>
      <c r="F179" s="30" t="s">
        <v>170</v>
      </c>
      <c r="I179" s="31">
        <f>ROUND(E179*G179,2)</f>
        <v>0</v>
      </c>
      <c r="J179" s="31">
        <f t="shared" si="13"/>
        <v>0</v>
      </c>
      <c r="K179" s="32">
        <v>2.0000000000000001E-4</v>
      </c>
      <c r="L179" s="32">
        <f t="shared" si="14"/>
        <v>2E-3</v>
      </c>
      <c r="N179" s="29">
        <f t="shared" si="15"/>
        <v>0</v>
      </c>
      <c r="O179" s="30">
        <v>0</v>
      </c>
      <c r="P179" s="30" t="s">
        <v>89</v>
      </c>
      <c r="V179" s="33" t="s">
        <v>69</v>
      </c>
      <c r="X179" s="27" t="s">
        <v>377</v>
      </c>
      <c r="Y179" s="27" t="s">
        <v>377</v>
      </c>
      <c r="Z179" s="30" t="s">
        <v>373</v>
      </c>
      <c r="AA179" s="27" t="s">
        <v>89</v>
      </c>
      <c r="AJ179" s="4" t="s">
        <v>331</v>
      </c>
      <c r="AK179" s="4" t="s">
        <v>92</v>
      </c>
    </row>
    <row r="180" spans="1:37">
      <c r="A180" s="25">
        <v>94</v>
      </c>
      <c r="B180" s="26" t="s">
        <v>321</v>
      </c>
      <c r="C180" s="27" t="s">
        <v>379</v>
      </c>
      <c r="D180" s="28" t="s">
        <v>380</v>
      </c>
      <c r="E180" s="29">
        <v>15</v>
      </c>
      <c r="F180" s="30" t="s">
        <v>108</v>
      </c>
      <c r="H180" s="31">
        <f>ROUND(E180*G180,2)</f>
        <v>0</v>
      </c>
      <c r="J180" s="31">
        <f t="shared" si="13"/>
        <v>0</v>
      </c>
      <c r="L180" s="32">
        <f t="shared" si="14"/>
        <v>0</v>
      </c>
      <c r="N180" s="29">
        <f t="shared" si="15"/>
        <v>0</v>
      </c>
      <c r="O180" s="30">
        <v>0</v>
      </c>
      <c r="P180" s="30" t="s">
        <v>89</v>
      </c>
      <c r="V180" s="33" t="s">
        <v>78</v>
      </c>
      <c r="X180" s="27" t="s">
        <v>379</v>
      </c>
      <c r="Y180" s="27" t="s">
        <v>379</v>
      </c>
      <c r="Z180" s="30" t="s">
        <v>324</v>
      </c>
      <c r="AJ180" s="4" t="s">
        <v>325</v>
      </c>
      <c r="AK180" s="4" t="s">
        <v>92</v>
      </c>
    </row>
    <row r="181" spans="1:37">
      <c r="A181" s="25">
        <v>95</v>
      </c>
      <c r="B181" s="26" t="s">
        <v>135</v>
      </c>
      <c r="C181" s="27" t="s">
        <v>381</v>
      </c>
      <c r="D181" s="28" t="s">
        <v>382</v>
      </c>
      <c r="E181" s="29">
        <v>15</v>
      </c>
      <c r="F181" s="30" t="s">
        <v>108</v>
      </c>
      <c r="I181" s="31">
        <f>ROUND(E181*G181,2)</f>
        <v>0</v>
      </c>
      <c r="J181" s="31">
        <f t="shared" si="13"/>
        <v>0</v>
      </c>
      <c r="L181" s="32">
        <f t="shared" si="14"/>
        <v>0</v>
      </c>
      <c r="N181" s="29">
        <f t="shared" si="15"/>
        <v>0</v>
      </c>
      <c r="O181" s="30">
        <v>0</v>
      </c>
      <c r="P181" s="30" t="s">
        <v>89</v>
      </c>
      <c r="V181" s="33" t="s">
        <v>69</v>
      </c>
      <c r="X181" s="27" t="s">
        <v>381</v>
      </c>
      <c r="Y181" s="27" t="s">
        <v>381</v>
      </c>
      <c r="Z181" s="30" t="s">
        <v>383</v>
      </c>
      <c r="AA181" s="27" t="s">
        <v>89</v>
      </c>
      <c r="AJ181" s="4" t="s">
        <v>331</v>
      </c>
      <c r="AK181" s="4" t="s">
        <v>92</v>
      </c>
    </row>
    <row r="182" spans="1:37">
      <c r="A182" s="25">
        <v>96</v>
      </c>
      <c r="B182" s="26" t="s">
        <v>321</v>
      </c>
      <c r="C182" s="27" t="s">
        <v>384</v>
      </c>
      <c r="D182" s="28" t="s">
        <v>385</v>
      </c>
      <c r="E182" s="29">
        <v>30</v>
      </c>
      <c r="F182" s="30" t="s">
        <v>108</v>
      </c>
      <c r="H182" s="31">
        <f>ROUND(E182*G182,2)</f>
        <v>0</v>
      </c>
      <c r="J182" s="31">
        <f t="shared" si="13"/>
        <v>0</v>
      </c>
      <c r="L182" s="32">
        <f t="shared" si="14"/>
        <v>0</v>
      </c>
      <c r="N182" s="29">
        <f t="shared" si="15"/>
        <v>0</v>
      </c>
      <c r="O182" s="30">
        <v>0</v>
      </c>
      <c r="P182" s="30" t="s">
        <v>89</v>
      </c>
      <c r="V182" s="33" t="s">
        <v>78</v>
      </c>
      <c r="X182" s="27" t="s">
        <v>384</v>
      </c>
      <c r="Y182" s="27" t="s">
        <v>384</v>
      </c>
      <c r="Z182" s="30" t="s">
        <v>324</v>
      </c>
      <c r="AJ182" s="4" t="s">
        <v>325</v>
      </c>
      <c r="AK182" s="4" t="s">
        <v>92</v>
      </c>
    </row>
    <row r="183" spans="1:37">
      <c r="A183" s="25">
        <v>97</v>
      </c>
      <c r="B183" s="26" t="s">
        <v>135</v>
      </c>
      <c r="C183" s="27" t="s">
        <v>386</v>
      </c>
      <c r="D183" s="28" t="s">
        <v>387</v>
      </c>
      <c r="E183" s="29">
        <v>30</v>
      </c>
      <c r="F183" s="30" t="s">
        <v>108</v>
      </c>
      <c r="I183" s="31">
        <f>ROUND(E183*G183,2)</f>
        <v>0</v>
      </c>
      <c r="J183" s="31">
        <f t="shared" si="13"/>
        <v>0</v>
      </c>
      <c r="L183" s="32">
        <f t="shared" si="14"/>
        <v>0</v>
      </c>
      <c r="N183" s="29">
        <f t="shared" si="15"/>
        <v>0</v>
      </c>
      <c r="O183" s="30">
        <v>0</v>
      </c>
      <c r="P183" s="30" t="s">
        <v>89</v>
      </c>
      <c r="V183" s="33" t="s">
        <v>69</v>
      </c>
      <c r="X183" s="27" t="s">
        <v>386</v>
      </c>
      <c r="Y183" s="27" t="s">
        <v>386</v>
      </c>
      <c r="Z183" s="30" t="s">
        <v>383</v>
      </c>
      <c r="AA183" s="27" t="s">
        <v>89</v>
      </c>
      <c r="AJ183" s="4" t="s">
        <v>331</v>
      </c>
      <c r="AK183" s="4" t="s">
        <v>92</v>
      </c>
    </row>
    <row r="184" spans="1:37">
      <c r="A184" s="25">
        <v>98</v>
      </c>
      <c r="B184" s="26" t="s">
        <v>321</v>
      </c>
      <c r="C184" s="27" t="s">
        <v>388</v>
      </c>
      <c r="D184" s="28" t="s">
        <v>389</v>
      </c>
      <c r="E184" s="29">
        <v>16</v>
      </c>
      <c r="F184" s="30" t="s">
        <v>390</v>
      </c>
      <c r="H184" s="31">
        <f>ROUND(E184*G184,2)</f>
        <v>0</v>
      </c>
      <c r="J184" s="31">
        <f t="shared" si="13"/>
        <v>0</v>
      </c>
      <c r="L184" s="32">
        <f t="shared" si="14"/>
        <v>0</v>
      </c>
      <c r="N184" s="29">
        <f t="shared" si="15"/>
        <v>0</v>
      </c>
      <c r="O184" s="30">
        <v>0</v>
      </c>
      <c r="P184" s="30" t="s">
        <v>89</v>
      </c>
      <c r="V184" s="33" t="s">
        <v>78</v>
      </c>
      <c r="X184" s="27" t="s">
        <v>388</v>
      </c>
      <c r="Y184" s="27" t="s">
        <v>388</v>
      </c>
      <c r="Z184" s="30" t="s">
        <v>324</v>
      </c>
      <c r="AJ184" s="4" t="s">
        <v>325</v>
      </c>
      <c r="AK184" s="4" t="s">
        <v>92</v>
      </c>
    </row>
    <row r="185" spans="1:37">
      <c r="D185" s="74" t="s">
        <v>391</v>
      </c>
      <c r="E185" s="75">
        <f>J185</f>
        <v>0</v>
      </c>
      <c r="H185" s="75">
        <f>SUM(H155:H184)</f>
        <v>0</v>
      </c>
      <c r="I185" s="75">
        <f>SUM(I155:I184)</f>
        <v>0</v>
      </c>
      <c r="J185" s="75">
        <f>SUM(J155:J184)</f>
        <v>0</v>
      </c>
      <c r="L185" s="76">
        <f>SUM(L155:L184)</f>
        <v>0.53659999999999997</v>
      </c>
      <c r="N185" s="77">
        <f>SUM(N155:N184)</f>
        <v>0</v>
      </c>
      <c r="W185" s="34">
        <f>SUM(W155:W184)</f>
        <v>0</v>
      </c>
    </row>
    <row r="187" spans="1:37">
      <c r="B187" s="27" t="s">
        <v>392</v>
      </c>
    </row>
    <row r="188" spans="1:37">
      <c r="A188" s="25">
        <v>99</v>
      </c>
      <c r="B188" s="26" t="s">
        <v>393</v>
      </c>
      <c r="C188" s="27" t="s">
        <v>394</v>
      </c>
      <c r="D188" s="28" t="s">
        <v>395</v>
      </c>
      <c r="E188" s="29">
        <v>4</v>
      </c>
      <c r="F188" s="30" t="s">
        <v>170</v>
      </c>
      <c r="H188" s="31">
        <f>ROUND(E188*G188,2)</f>
        <v>0</v>
      </c>
      <c r="J188" s="31">
        <f>ROUND(E188*G188,2)</f>
        <v>0</v>
      </c>
      <c r="L188" s="32">
        <f>E188*K188</f>
        <v>0</v>
      </c>
      <c r="N188" s="29">
        <f>E188*M188</f>
        <v>0</v>
      </c>
      <c r="O188" s="30">
        <v>0</v>
      </c>
      <c r="P188" s="30" t="s">
        <v>89</v>
      </c>
      <c r="V188" s="33" t="s">
        <v>78</v>
      </c>
      <c r="X188" s="27" t="s">
        <v>394</v>
      </c>
      <c r="Y188" s="27" t="s">
        <v>394</v>
      </c>
      <c r="Z188" s="30" t="s">
        <v>396</v>
      </c>
      <c r="AJ188" s="4" t="s">
        <v>325</v>
      </c>
      <c r="AK188" s="4" t="s">
        <v>92</v>
      </c>
    </row>
    <row r="189" spans="1:37">
      <c r="A189" s="25">
        <v>100</v>
      </c>
      <c r="B189" s="26" t="s">
        <v>393</v>
      </c>
      <c r="C189" s="27" t="s">
        <v>397</v>
      </c>
      <c r="D189" s="28" t="s">
        <v>398</v>
      </c>
      <c r="E189" s="29">
        <v>26</v>
      </c>
      <c r="F189" s="30" t="s">
        <v>108</v>
      </c>
      <c r="H189" s="31">
        <f>ROUND(E189*G189,2)</f>
        <v>0</v>
      </c>
      <c r="J189" s="31">
        <f>ROUND(E189*G189,2)</f>
        <v>0</v>
      </c>
      <c r="L189" s="32">
        <f>E189*K189</f>
        <v>0</v>
      </c>
      <c r="N189" s="29">
        <f>E189*M189</f>
        <v>0</v>
      </c>
      <c r="O189" s="30">
        <v>0</v>
      </c>
      <c r="P189" s="30" t="s">
        <v>89</v>
      </c>
      <c r="V189" s="33" t="s">
        <v>78</v>
      </c>
      <c r="X189" s="27" t="s">
        <v>397</v>
      </c>
      <c r="Y189" s="27" t="s">
        <v>397</v>
      </c>
      <c r="Z189" s="30" t="s">
        <v>119</v>
      </c>
      <c r="AJ189" s="4" t="s">
        <v>325</v>
      </c>
      <c r="AK189" s="4" t="s">
        <v>92</v>
      </c>
    </row>
    <row r="190" spans="1:37">
      <c r="A190" s="25">
        <v>101</v>
      </c>
      <c r="B190" s="26" t="s">
        <v>393</v>
      </c>
      <c r="C190" s="27" t="s">
        <v>399</v>
      </c>
      <c r="D190" s="28" t="s">
        <v>400</v>
      </c>
      <c r="E190" s="29">
        <v>25</v>
      </c>
      <c r="F190" s="30" t="s">
        <v>108</v>
      </c>
      <c r="H190" s="31">
        <f>ROUND(E190*G190,2)</f>
        <v>0</v>
      </c>
      <c r="J190" s="31">
        <f>ROUND(E190*G190,2)</f>
        <v>0</v>
      </c>
      <c r="L190" s="32">
        <f>E190*K190</f>
        <v>0</v>
      </c>
      <c r="N190" s="29">
        <f>E190*M190</f>
        <v>0</v>
      </c>
      <c r="O190" s="30">
        <v>0</v>
      </c>
      <c r="P190" s="30" t="s">
        <v>89</v>
      </c>
      <c r="V190" s="33" t="s">
        <v>78</v>
      </c>
      <c r="X190" s="27" t="s">
        <v>399</v>
      </c>
      <c r="Y190" s="27" t="s">
        <v>399</v>
      </c>
      <c r="Z190" s="30" t="s">
        <v>119</v>
      </c>
      <c r="AJ190" s="4" t="s">
        <v>325</v>
      </c>
      <c r="AK190" s="4" t="s">
        <v>92</v>
      </c>
    </row>
    <row r="191" spans="1:37">
      <c r="A191" s="25">
        <v>102</v>
      </c>
      <c r="B191" s="26" t="s">
        <v>393</v>
      </c>
      <c r="C191" s="27" t="s">
        <v>401</v>
      </c>
      <c r="D191" s="28" t="s">
        <v>402</v>
      </c>
      <c r="E191" s="29">
        <v>35</v>
      </c>
      <c r="F191" s="30" t="s">
        <v>108</v>
      </c>
      <c r="H191" s="31">
        <f>ROUND(E191*G191,2)</f>
        <v>0</v>
      </c>
      <c r="J191" s="31">
        <f>ROUND(E191*G191,2)</f>
        <v>0</v>
      </c>
      <c r="L191" s="32">
        <f>E191*K191</f>
        <v>0</v>
      </c>
      <c r="N191" s="29">
        <f>E191*M191</f>
        <v>0</v>
      </c>
      <c r="O191" s="30">
        <v>0</v>
      </c>
      <c r="P191" s="30" t="s">
        <v>89</v>
      </c>
      <c r="V191" s="33" t="s">
        <v>78</v>
      </c>
      <c r="X191" s="27" t="s">
        <v>401</v>
      </c>
      <c r="Y191" s="27" t="s">
        <v>401</v>
      </c>
      <c r="Z191" s="30" t="s">
        <v>119</v>
      </c>
      <c r="AJ191" s="4" t="s">
        <v>325</v>
      </c>
      <c r="AK191" s="4" t="s">
        <v>92</v>
      </c>
    </row>
    <row r="192" spans="1:37">
      <c r="A192" s="25">
        <v>103</v>
      </c>
      <c r="B192" s="26" t="s">
        <v>393</v>
      </c>
      <c r="C192" s="27" t="s">
        <v>403</v>
      </c>
      <c r="D192" s="28" t="s">
        <v>404</v>
      </c>
      <c r="E192" s="29">
        <v>86</v>
      </c>
      <c r="F192" s="30" t="s">
        <v>108</v>
      </c>
      <c r="H192" s="31">
        <f>ROUND(E192*G192,2)</f>
        <v>0</v>
      </c>
      <c r="J192" s="31">
        <f>ROUND(E192*G192,2)</f>
        <v>0</v>
      </c>
      <c r="L192" s="32">
        <f>E192*K192</f>
        <v>0</v>
      </c>
      <c r="N192" s="29">
        <f>E192*M192</f>
        <v>0</v>
      </c>
      <c r="O192" s="30">
        <v>0</v>
      </c>
      <c r="P192" s="30" t="s">
        <v>89</v>
      </c>
      <c r="V192" s="33" t="s">
        <v>78</v>
      </c>
      <c r="X192" s="27" t="s">
        <v>403</v>
      </c>
      <c r="Y192" s="27" t="s">
        <v>403</v>
      </c>
      <c r="Z192" s="30" t="s">
        <v>405</v>
      </c>
      <c r="AJ192" s="4" t="s">
        <v>325</v>
      </c>
      <c r="AK192" s="4" t="s">
        <v>92</v>
      </c>
    </row>
    <row r="193" spans="1:37">
      <c r="D193" s="66" t="s">
        <v>406</v>
      </c>
      <c r="E193" s="67"/>
      <c r="F193" s="68"/>
      <c r="G193" s="69"/>
      <c r="H193" s="69"/>
      <c r="I193" s="69"/>
      <c r="J193" s="69"/>
      <c r="K193" s="70"/>
      <c r="L193" s="70"/>
      <c r="M193" s="67"/>
      <c r="N193" s="67"/>
      <c r="O193" s="68"/>
      <c r="P193" s="68"/>
      <c r="Q193" s="67"/>
      <c r="R193" s="67"/>
      <c r="S193" s="67"/>
      <c r="T193" s="71"/>
      <c r="U193" s="71"/>
      <c r="V193" s="71" t="s">
        <v>0</v>
      </c>
      <c r="W193" s="72"/>
      <c r="X193" s="68"/>
    </row>
    <row r="194" spans="1:37">
      <c r="A194" s="25">
        <v>104</v>
      </c>
      <c r="B194" s="26" t="s">
        <v>135</v>
      </c>
      <c r="C194" s="27" t="s">
        <v>407</v>
      </c>
      <c r="D194" s="28" t="s">
        <v>408</v>
      </c>
      <c r="E194" s="29">
        <v>27</v>
      </c>
      <c r="F194" s="30" t="s">
        <v>108</v>
      </c>
      <c r="I194" s="31">
        <f>ROUND(E194*G194,2)</f>
        <v>0</v>
      </c>
      <c r="J194" s="31">
        <f t="shared" ref="J194:J203" si="16">ROUND(E194*G194,2)</f>
        <v>0</v>
      </c>
      <c r="L194" s="32">
        <f t="shared" ref="L194:L203" si="17">E194*K194</f>
        <v>0</v>
      </c>
      <c r="N194" s="29">
        <f t="shared" ref="N194:N203" si="18">E194*M194</f>
        <v>0</v>
      </c>
      <c r="O194" s="30">
        <v>0</v>
      </c>
      <c r="P194" s="30" t="s">
        <v>89</v>
      </c>
      <c r="V194" s="33" t="s">
        <v>69</v>
      </c>
      <c r="X194" s="27" t="s">
        <v>407</v>
      </c>
      <c r="Y194" s="27" t="s">
        <v>407</v>
      </c>
      <c r="Z194" s="30" t="s">
        <v>383</v>
      </c>
      <c r="AA194" s="27" t="s">
        <v>89</v>
      </c>
      <c r="AJ194" s="4" t="s">
        <v>331</v>
      </c>
      <c r="AK194" s="4" t="s">
        <v>92</v>
      </c>
    </row>
    <row r="195" spans="1:37">
      <c r="A195" s="25">
        <v>105</v>
      </c>
      <c r="B195" s="26" t="s">
        <v>135</v>
      </c>
      <c r="C195" s="27" t="s">
        <v>409</v>
      </c>
      <c r="D195" s="28" t="s">
        <v>410</v>
      </c>
      <c r="E195" s="29">
        <v>59</v>
      </c>
      <c r="F195" s="30" t="s">
        <v>108</v>
      </c>
      <c r="I195" s="31">
        <f>ROUND(E195*G195,2)</f>
        <v>0</v>
      </c>
      <c r="J195" s="31">
        <f t="shared" si="16"/>
        <v>0</v>
      </c>
      <c r="L195" s="32">
        <f t="shared" si="17"/>
        <v>0</v>
      </c>
      <c r="N195" s="29">
        <f t="shared" si="18"/>
        <v>0</v>
      </c>
      <c r="O195" s="30">
        <v>0</v>
      </c>
      <c r="P195" s="30" t="s">
        <v>89</v>
      </c>
      <c r="V195" s="33" t="s">
        <v>69</v>
      </c>
      <c r="X195" s="27" t="s">
        <v>409</v>
      </c>
      <c r="Y195" s="27" t="s">
        <v>409</v>
      </c>
      <c r="Z195" s="30" t="s">
        <v>383</v>
      </c>
      <c r="AA195" s="27" t="s">
        <v>89</v>
      </c>
      <c r="AJ195" s="4" t="s">
        <v>331</v>
      </c>
      <c r="AK195" s="4" t="s">
        <v>92</v>
      </c>
    </row>
    <row r="196" spans="1:37">
      <c r="A196" s="25">
        <v>106</v>
      </c>
      <c r="B196" s="26" t="s">
        <v>135</v>
      </c>
      <c r="C196" s="27" t="s">
        <v>411</v>
      </c>
      <c r="D196" s="28" t="s">
        <v>412</v>
      </c>
      <c r="E196" s="29">
        <v>6</v>
      </c>
      <c r="F196" s="30" t="s">
        <v>112</v>
      </c>
      <c r="I196" s="31">
        <f>ROUND(E196*G196,2)</f>
        <v>0</v>
      </c>
      <c r="J196" s="31">
        <f t="shared" si="16"/>
        <v>0</v>
      </c>
      <c r="K196" s="32">
        <v>1</v>
      </c>
      <c r="L196" s="32">
        <f t="shared" si="17"/>
        <v>6</v>
      </c>
      <c r="N196" s="29">
        <f t="shared" si="18"/>
        <v>0</v>
      </c>
      <c r="O196" s="30">
        <v>0</v>
      </c>
      <c r="P196" s="30" t="s">
        <v>89</v>
      </c>
      <c r="V196" s="33" t="s">
        <v>69</v>
      </c>
      <c r="X196" s="27" t="s">
        <v>411</v>
      </c>
      <c r="Y196" s="27" t="s">
        <v>411</v>
      </c>
      <c r="Z196" s="30" t="s">
        <v>413</v>
      </c>
      <c r="AA196" s="27" t="s">
        <v>89</v>
      </c>
      <c r="AJ196" s="4" t="s">
        <v>331</v>
      </c>
      <c r="AK196" s="4" t="s">
        <v>92</v>
      </c>
    </row>
    <row r="197" spans="1:37">
      <c r="A197" s="25">
        <v>107</v>
      </c>
      <c r="B197" s="26" t="s">
        <v>393</v>
      </c>
      <c r="C197" s="27" t="s">
        <v>414</v>
      </c>
      <c r="D197" s="28" t="s">
        <v>415</v>
      </c>
      <c r="E197" s="29">
        <v>86</v>
      </c>
      <c r="F197" s="30" t="s">
        <v>108</v>
      </c>
      <c r="H197" s="31">
        <f>ROUND(E197*G197,2)</f>
        <v>0</v>
      </c>
      <c r="J197" s="31">
        <f t="shared" si="16"/>
        <v>0</v>
      </c>
      <c r="L197" s="32">
        <f t="shared" si="17"/>
        <v>0</v>
      </c>
      <c r="N197" s="29">
        <f t="shared" si="18"/>
        <v>0</v>
      </c>
      <c r="O197" s="30">
        <v>0</v>
      </c>
      <c r="P197" s="30" t="s">
        <v>89</v>
      </c>
      <c r="V197" s="33" t="s">
        <v>78</v>
      </c>
      <c r="X197" s="27" t="s">
        <v>414</v>
      </c>
      <c r="Y197" s="27" t="s">
        <v>414</v>
      </c>
      <c r="Z197" s="30" t="s">
        <v>405</v>
      </c>
      <c r="AJ197" s="4" t="s">
        <v>325</v>
      </c>
      <c r="AK197" s="4" t="s">
        <v>92</v>
      </c>
    </row>
    <row r="198" spans="1:37">
      <c r="A198" s="25">
        <v>108</v>
      </c>
      <c r="B198" s="26" t="s">
        <v>393</v>
      </c>
      <c r="C198" s="27" t="s">
        <v>416</v>
      </c>
      <c r="D198" s="28" t="s">
        <v>417</v>
      </c>
      <c r="E198" s="29">
        <v>86</v>
      </c>
      <c r="F198" s="30" t="s">
        <v>108</v>
      </c>
      <c r="H198" s="31">
        <f>ROUND(E198*G198,2)</f>
        <v>0</v>
      </c>
      <c r="J198" s="31">
        <f t="shared" si="16"/>
        <v>0</v>
      </c>
      <c r="L198" s="32">
        <f t="shared" si="17"/>
        <v>0</v>
      </c>
      <c r="N198" s="29">
        <f t="shared" si="18"/>
        <v>0</v>
      </c>
      <c r="O198" s="30">
        <v>0</v>
      </c>
      <c r="P198" s="30" t="s">
        <v>89</v>
      </c>
      <c r="V198" s="33" t="s">
        <v>78</v>
      </c>
      <c r="X198" s="27" t="s">
        <v>416</v>
      </c>
      <c r="Y198" s="27" t="s">
        <v>416</v>
      </c>
      <c r="Z198" s="30" t="s">
        <v>405</v>
      </c>
      <c r="AJ198" s="4" t="s">
        <v>325</v>
      </c>
      <c r="AK198" s="4" t="s">
        <v>92</v>
      </c>
    </row>
    <row r="199" spans="1:37" ht="20.399999999999999">
      <c r="A199" s="25">
        <v>109</v>
      </c>
      <c r="B199" s="26" t="s">
        <v>135</v>
      </c>
      <c r="C199" s="27" t="s">
        <v>418</v>
      </c>
      <c r="D199" s="28" t="s">
        <v>419</v>
      </c>
      <c r="E199" s="29">
        <v>86</v>
      </c>
      <c r="F199" s="30" t="s">
        <v>108</v>
      </c>
      <c r="I199" s="31">
        <f>ROUND(E199*G199,2)</f>
        <v>0</v>
      </c>
      <c r="J199" s="31">
        <f t="shared" si="16"/>
        <v>0</v>
      </c>
      <c r="K199" s="32">
        <v>1.1E-4</v>
      </c>
      <c r="L199" s="32">
        <f t="shared" si="17"/>
        <v>9.4599999999999997E-3</v>
      </c>
      <c r="N199" s="29">
        <f t="shared" si="18"/>
        <v>0</v>
      </c>
      <c r="O199" s="30">
        <v>0</v>
      </c>
      <c r="P199" s="30" t="s">
        <v>89</v>
      </c>
      <c r="V199" s="33" t="s">
        <v>69</v>
      </c>
      <c r="X199" s="27" t="s">
        <v>418</v>
      </c>
      <c r="Y199" s="27" t="s">
        <v>418</v>
      </c>
      <c r="Z199" s="30" t="s">
        <v>420</v>
      </c>
      <c r="AA199" s="27" t="s">
        <v>89</v>
      </c>
      <c r="AJ199" s="4" t="s">
        <v>331</v>
      </c>
      <c r="AK199" s="4" t="s">
        <v>92</v>
      </c>
    </row>
    <row r="200" spans="1:37">
      <c r="A200" s="25">
        <v>110</v>
      </c>
      <c r="B200" s="26" t="s">
        <v>393</v>
      </c>
      <c r="C200" s="27" t="s">
        <v>421</v>
      </c>
      <c r="D200" s="28" t="s">
        <v>422</v>
      </c>
      <c r="E200" s="29">
        <v>26</v>
      </c>
      <c r="F200" s="30" t="s">
        <v>108</v>
      </c>
      <c r="H200" s="31">
        <f>ROUND(E200*G200,2)</f>
        <v>0</v>
      </c>
      <c r="J200" s="31">
        <f t="shared" si="16"/>
        <v>0</v>
      </c>
      <c r="L200" s="32">
        <f t="shared" si="17"/>
        <v>0</v>
      </c>
      <c r="N200" s="29">
        <f t="shared" si="18"/>
        <v>0</v>
      </c>
      <c r="O200" s="30">
        <v>0</v>
      </c>
      <c r="P200" s="30" t="s">
        <v>89</v>
      </c>
      <c r="V200" s="33" t="s">
        <v>78</v>
      </c>
      <c r="X200" s="27" t="s">
        <v>421</v>
      </c>
      <c r="Y200" s="27" t="s">
        <v>421</v>
      </c>
      <c r="Z200" s="30" t="s">
        <v>119</v>
      </c>
      <c r="AJ200" s="4" t="s">
        <v>325</v>
      </c>
      <c r="AK200" s="4" t="s">
        <v>92</v>
      </c>
    </row>
    <row r="201" spans="1:37">
      <c r="A201" s="25">
        <v>111</v>
      </c>
      <c r="B201" s="26" t="s">
        <v>393</v>
      </c>
      <c r="C201" s="27" t="s">
        <v>423</v>
      </c>
      <c r="D201" s="28" t="s">
        <v>424</v>
      </c>
      <c r="E201" s="29">
        <v>25</v>
      </c>
      <c r="F201" s="30" t="s">
        <v>108</v>
      </c>
      <c r="H201" s="31">
        <f>ROUND(E201*G201,2)</f>
        <v>0</v>
      </c>
      <c r="J201" s="31">
        <f t="shared" si="16"/>
        <v>0</v>
      </c>
      <c r="L201" s="32">
        <f t="shared" si="17"/>
        <v>0</v>
      </c>
      <c r="N201" s="29">
        <f t="shared" si="18"/>
        <v>0</v>
      </c>
      <c r="O201" s="30">
        <v>0</v>
      </c>
      <c r="P201" s="30" t="s">
        <v>89</v>
      </c>
      <c r="V201" s="33" t="s">
        <v>78</v>
      </c>
      <c r="X201" s="27" t="s">
        <v>423</v>
      </c>
      <c r="Y201" s="27" t="s">
        <v>423</v>
      </c>
      <c r="Z201" s="30" t="s">
        <v>119</v>
      </c>
      <c r="AJ201" s="4" t="s">
        <v>325</v>
      </c>
      <c r="AK201" s="4" t="s">
        <v>92</v>
      </c>
    </row>
    <row r="202" spans="1:37">
      <c r="A202" s="25">
        <v>112</v>
      </c>
      <c r="B202" s="26" t="s">
        <v>393</v>
      </c>
      <c r="C202" s="27" t="s">
        <v>425</v>
      </c>
      <c r="D202" s="28" t="s">
        <v>426</v>
      </c>
      <c r="E202" s="29">
        <v>35</v>
      </c>
      <c r="F202" s="30" t="s">
        <v>108</v>
      </c>
      <c r="H202" s="31">
        <f>ROUND(E202*G202,2)</f>
        <v>0</v>
      </c>
      <c r="J202" s="31">
        <f t="shared" si="16"/>
        <v>0</v>
      </c>
      <c r="L202" s="32">
        <f t="shared" si="17"/>
        <v>0</v>
      </c>
      <c r="N202" s="29">
        <f t="shared" si="18"/>
        <v>0</v>
      </c>
      <c r="O202" s="30">
        <v>0</v>
      </c>
      <c r="P202" s="30" t="s">
        <v>89</v>
      </c>
      <c r="V202" s="33" t="s">
        <v>78</v>
      </c>
      <c r="X202" s="27" t="s">
        <v>425</v>
      </c>
      <c r="Y202" s="27" t="s">
        <v>425</v>
      </c>
      <c r="Z202" s="30" t="s">
        <v>119</v>
      </c>
      <c r="AJ202" s="4" t="s">
        <v>325</v>
      </c>
      <c r="AK202" s="4" t="s">
        <v>92</v>
      </c>
    </row>
    <row r="203" spans="1:37">
      <c r="A203" s="25">
        <v>113</v>
      </c>
      <c r="B203" s="26" t="s">
        <v>393</v>
      </c>
      <c r="C203" s="27" t="s">
        <v>427</v>
      </c>
      <c r="D203" s="28" t="s">
        <v>428</v>
      </c>
      <c r="E203" s="29">
        <v>43</v>
      </c>
      <c r="F203" s="30" t="s">
        <v>88</v>
      </c>
      <c r="H203" s="31">
        <f>ROUND(E203*G203,2)</f>
        <v>0</v>
      </c>
      <c r="J203" s="31">
        <f t="shared" si="16"/>
        <v>0</v>
      </c>
      <c r="L203" s="32">
        <f t="shared" si="17"/>
        <v>0</v>
      </c>
      <c r="N203" s="29">
        <f t="shared" si="18"/>
        <v>0</v>
      </c>
      <c r="O203" s="30">
        <v>0</v>
      </c>
      <c r="P203" s="30" t="s">
        <v>89</v>
      </c>
      <c r="V203" s="33" t="s">
        <v>78</v>
      </c>
      <c r="X203" s="27" t="s">
        <v>427</v>
      </c>
      <c r="Y203" s="27" t="s">
        <v>427</v>
      </c>
      <c r="Z203" s="30" t="s">
        <v>119</v>
      </c>
      <c r="AJ203" s="4" t="s">
        <v>325</v>
      </c>
      <c r="AK203" s="4" t="s">
        <v>92</v>
      </c>
    </row>
    <row r="204" spans="1:37">
      <c r="D204" s="74" t="s">
        <v>429</v>
      </c>
      <c r="E204" s="75">
        <f>J204</f>
        <v>0</v>
      </c>
      <c r="H204" s="75">
        <f>SUM(H187:H203)</f>
        <v>0</v>
      </c>
      <c r="I204" s="75">
        <f>SUM(I187:I203)</f>
        <v>0</v>
      </c>
      <c r="J204" s="75">
        <f>SUM(J187:J203)</f>
        <v>0</v>
      </c>
      <c r="L204" s="76">
        <f>SUM(L187:L203)</f>
        <v>6.0094599999999998</v>
      </c>
      <c r="N204" s="77">
        <f>SUM(N187:N203)</f>
        <v>0</v>
      </c>
      <c r="W204" s="34">
        <f>SUM(W187:W203)</f>
        <v>0</v>
      </c>
    </row>
    <row r="206" spans="1:37">
      <c r="B206" s="27" t="s">
        <v>430</v>
      </c>
    </row>
    <row r="207" spans="1:37">
      <c r="A207" s="25">
        <v>114</v>
      </c>
      <c r="B207" s="26" t="s">
        <v>393</v>
      </c>
      <c r="C207" s="27" t="s">
        <v>431</v>
      </c>
      <c r="D207" s="28" t="s">
        <v>432</v>
      </c>
      <c r="E207" s="29">
        <v>6.0090000000000003</v>
      </c>
      <c r="F207" s="30" t="s">
        <v>286</v>
      </c>
      <c r="H207" s="31">
        <f>ROUND(E207*G207,2)</f>
        <v>0</v>
      </c>
      <c r="J207" s="31">
        <f>ROUND(E207*G207,2)</f>
        <v>0</v>
      </c>
      <c r="L207" s="32">
        <f>E207*K207</f>
        <v>0</v>
      </c>
      <c r="N207" s="29">
        <f>E207*M207</f>
        <v>0</v>
      </c>
      <c r="O207" s="30">
        <v>0</v>
      </c>
      <c r="P207" s="30" t="s">
        <v>89</v>
      </c>
      <c r="V207" s="33" t="s">
        <v>78</v>
      </c>
      <c r="X207" s="27" t="s">
        <v>433</v>
      </c>
      <c r="Y207" s="27" t="s">
        <v>431</v>
      </c>
      <c r="Z207" s="30" t="s">
        <v>405</v>
      </c>
      <c r="AJ207" s="4" t="s">
        <v>325</v>
      </c>
      <c r="AK207" s="4" t="s">
        <v>92</v>
      </c>
    </row>
    <row r="208" spans="1:37">
      <c r="D208" s="74" t="s">
        <v>434</v>
      </c>
      <c r="E208" s="75">
        <f>J208</f>
        <v>0</v>
      </c>
      <c r="H208" s="75">
        <f>SUM(H206:H207)</f>
        <v>0</v>
      </c>
      <c r="I208" s="75">
        <f>SUM(I206:I207)</f>
        <v>0</v>
      </c>
      <c r="J208" s="75">
        <f>SUM(J206:J207)</f>
        <v>0</v>
      </c>
      <c r="L208" s="76">
        <f>SUM(L206:L207)</f>
        <v>0</v>
      </c>
      <c r="N208" s="77">
        <f>SUM(N206:N207)</f>
        <v>0</v>
      </c>
      <c r="W208" s="34">
        <f>SUM(W206:W207)</f>
        <v>0</v>
      </c>
    </row>
    <row r="210" spans="4:23">
      <c r="D210" s="74" t="s">
        <v>435</v>
      </c>
      <c r="E210" s="75">
        <f>J210</f>
        <v>0</v>
      </c>
      <c r="H210" s="75">
        <f>+H185+H204+H208</f>
        <v>0</v>
      </c>
      <c r="I210" s="75">
        <f>+I185+I204+I208</f>
        <v>0</v>
      </c>
      <c r="J210" s="75">
        <f>+J185+J204+J208</f>
        <v>0</v>
      </c>
      <c r="L210" s="76">
        <f>+L185+L204+L208</f>
        <v>6.5460599999999998</v>
      </c>
      <c r="N210" s="77">
        <f>+N185+N204+N208</f>
        <v>0</v>
      </c>
      <c r="W210" s="34">
        <f>+W185+W204+W208</f>
        <v>0</v>
      </c>
    </row>
    <row r="212" spans="4:23">
      <c r="D212" s="78" t="s">
        <v>436</v>
      </c>
      <c r="E212" s="75">
        <f>J212</f>
        <v>0</v>
      </c>
      <c r="H212" s="75">
        <f>+H144+H153+H210</f>
        <v>0</v>
      </c>
      <c r="I212" s="75">
        <f>+I144+I153+I210</f>
        <v>0</v>
      </c>
      <c r="J212" s="75">
        <f>+J144+J153+J210</f>
        <v>0</v>
      </c>
      <c r="L212" s="76">
        <f>+L144+L153+L210</f>
        <v>136.28760540000002</v>
      </c>
      <c r="N212" s="77">
        <f>+N144+N153+N210</f>
        <v>94.119000000000014</v>
      </c>
      <c r="W212" s="34">
        <f>+W144+W153+W210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>
      <pane ySplit="10" topLeftCell="A11" activePane="bottomLeft" state="frozen"/>
      <selection pane="bottomLeft" activeCell="B19" sqref="B19"/>
    </sheetView>
  </sheetViews>
  <sheetFormatPr defaultColWidth="9.109375" defaultRowHeight="10.199999999999999"/>
  <cols>
    <col min="1" max="1" width="12" style="12" customWidth="1"/>
    <col min="2" max="2" width="29.6640625" style="12" customWidth="1"/>
    <col min="3" max="3" width="29.109375" style="12" customWidth="1"/>
    <col min="4" max="4" width="11.33203125" style="13" customWidth="1"/>
    <col min="5" max="16384" width="9.109375" style="4"/>
  </cols>
  <sheetData>
    <row r="1" spans="1:6">
      <c r="A1" s="14" t="s">
        <v>71</v>
      </c>
      <c r="B1" s="15"/>
      <c r="C1" s="15"/>
      <c r="D1" s="16" t="s">
        <v>2</v>
      </c>
    </row>
    <row r="2" spans="1:6">
      <c r="A2" s="14" t="s">
        <v>73</v>
      </c>
      <c r="B2" s="15"/>
      <c r="C2" s="15"/>
      <c r="D2" s="16" t="s">
        <v>74</v>
      </c>
    </row>
    <row r="3" spans="1:6">
      <c r="A3" s="14" t="s">
        <v>13</v>
      </c>
      <c r="B3" s="15"/>
      <c r="C3" s="15"/>
      <c r="D3" s="16" t="s">
        <v>75</v>
      </c>
    </row>
    <row r="4" spans="1:6">
      <c r="A4" s="15"/>
      <c r="B4" s="15"/>
      <c r="C4" s="15"/>
      <c r="D4" s="15"/>
    </row>
    <row r="5" spans="1:6">
      <c r="A5" s="14" t="s">
        <v>76</v>
      </c>
      <c r="B5" s="15"/>
      <c r="C5" s="15"/>
      <c r="D5" s="15"/>
    </row>
    <row r="6" spans="1:6">
      <c r="A6" s="14" t="s">
        <v>77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/>
      <c r="B8" s="17"/>
      <c r="C8" s="18"/>
      <c r="D8" s="19"/>
    </row>
    <row r="9" spans="1:6">
      <c r="A9" s="20" t="s">
        <v>65</v>
      </c>
      <c r="B9" s="20" t="s">
        <v>66</v>
      </c>
      <c r="C9" s="20" t="s">
        <v>67</v>
      </c>
      <c r="D9" s="21" t="s">
        <v>68</v>
      </c>
      <c r="F9" s="4" t="s">
        <v>437</v>
      </c>
    </row>
    <row r="10" spans="1:6">
      <c r="A10" s="22"/>
      <c r="B10" s="22"/>
      <c r="C10" s="23"/>
      <c r="D10" s="24"/>
    </row>
    <row r="12" spans="1:6">
      <c r="A12" s="12" t="s">
        <v>438</v>
      </c>
      <c r="B12" s="12" t="s">
        <v>438</v>
      </c>
      <c r="C12" s="12" t="s">
        <v>438</v>
      </c>
      <c r="F12" s="4" t="s">
        <v>439</v>
      </c>
    </row>
    <row r="13" spans="1:6">
      <c r="A13" s="12" t="s">
        <v>438</v>
      </c>
      <c r="B13" s="12" t="s">
        <v>438</v>
      </c>
      <c r="C13" s="12" t="s">
        <v>438</v>
      </c>
      <c r="F13" s="4" t="s">
        <v>439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Marta Petrášová</cp:lastModifiedBy>
  <cp:revision>0</cp:revision>
  <cp:lastPrinted>2016-04-18T11:45:00Z</cp:lastPrinted>
  <dcterms:created xsi:type="dcterms:W3CDTF">1999-04-06T07:39:00Z</dcterms:created>
  <dcterms:modified xsi:type="dcterms:W3CDTF">2022-04-26T14:19:03Z</dcterms:modified>
</cp:coreProperties>
</file>